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D:\Sandra\KUV\2025\GODIŠNJE IZVJEŠĆE KUV 2025\"/>
    </mc:Choice>
  </mc:AlternateContent>
  <xr:revisionPtr revIDLastSave="0" documentId="13_ncr:1_{458DEE5F-07FA-4B18-97BD-A8E3A1BC80C4}"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c r="E341" i="9"/>
  <c r="B341" i="9" s="1"/>
  <c r="H340" i="9"/>
  <c r="G340" i="9"/>
  <c r="E340" i="9" s="1"/>
  <c r="B340" i="9" s="1"/>
  <c r="F340" i="9"/>
  <c r="F339" i="9"/>
  <c r="F338" i="9"/>
  <c r="F337" i="9"/>
  <c r="F336" i="9"/>
  <c r="H335" i="9"/>
  <c r="E335" i="9" s="1"/>
  <c r="B335" i="9" s="1"/>
  <c r="G335" i="9"/>
  <c r="F335" i="9"/>
  <c r="F334" i="9"/>
  <c r="H333" i="9"/>
  <c r="G333" i="9"/>
  <c r="E333" i="9" s="1"/>
  <c r="F333" i="9"/>
  <c r="H332" i="9"/>
  <c r="G332" i="9"/>
  <c r="E332" i="9" s="1"/>
  <c r="B332" i="9" s="1"/>
  <c r="F332" i="9"/>
  <c r="H331" i="9"/>
  <c r="E331" i="9" s="1"/>
  <c r="B331" i="9" s="1"/>
  <c r="G331" i="9"/>
  <c r="F331" i="9"/>
  <c r="H330" i="9"/>
  <c r="G330" i="9"/>
  <c r="F330" i="9"/>
  <c r="E330" i="9"/>
  <c r="B330" i="9" s="1"/>
  <c r="H329" i="9"/>
  <c r="G329" i="9"/>
  <c r="E329" i="9" s="1"/>
  <c r="B329" i="9" s="1"/>
  <c r="F329" i="9"/>
  <c r="H328" i="9"/>
  <c r="G328" i="9"/>
  <c r="E328" i="9" s="1"/>
  <c r="B328" i="9" s="1"/>
  <c r="F328" i="9"/>
  <c r="H327" i="9"/>
  <c r="G327" i="9"/>
  <c r="F327" i="9"/>
  <c r="H326" i="9"/>
  <c r="G326" i="9"/>
  <c r="E326" i="9" s="1"/>
  <c r="B326" i="9" s="1"/>
  <c r="F326" i="9"/>
  <c r="H325" i="9"/>
  <c r="E325" i="9" s="1"/>
  <c r="B325" i="9" s="1"/>
  <c r="G325" i="9"/>
  <c r="F325" i="9"/>
  <c r="H324" i="9"/>
  <c r="G324" i="9"/>
  <c r="E324" i="9" s="1"/>
  <c r="B324" i="9" s="1"/>
  <c r="F324" i="9"/>
  <c r="H323" i="9"/>
  <c r="G323" i="9"/>
  <c r="F323" i="9"/>
  <c r="H322" i="9"/>
  <c r="G322" i="9"/>
  <c r="E322" i="9" s="1"/>
  <c r="B322" i="9" s="1"/>
  <c r="F322" i="9"/>
  <c r="H321" i="9"/>
  <c r="E321" i="9" s="1"/>
  <c r="B321" i="9" s="1"/>
  <c r="G321" i="9"/>
  <c r="F321" i="9"/>
  <c r="H320" i="9"/>
  <c r="G320" i="9"/>
  <c r="E320" i="9" s="1"/>
  <c r="B320" i="9" s="1"/>
  <c r="F320" i="9"/>
  <c r="H319" i="9"/>
  <c r="G319" i="9"/>
  <c r="F319" i="9"/>
  <c r="H318" i="9"/>
  <c r="G318" i="9"/>
  <c r="E318" i="9" s="1"/>
  <c r="B318" i="9" s="1"/>
  <c r="F318" i="9"/>
  <c r="H317" i="9"/>
  <c r="E317" i="9" s="1"/>
  <c r="B317" i="9" s="1"/>
  <c r="G317" i="9"/>
  <c r="F317" i="9"/>
  <c r="F316" i="9"/>
  <c r="F315" i="9"/>
  <c r="F314" i="9"/>
  <c r="H313" i="9"/>
  <c r="E313" i="9" s="1"/>
  <c r="B313" i="9" s="1"/>
  <c r="G313" i="9"/>
  <c r="F313" i="9"/>
  <c r="H312" i="9"/>
  <c r="G312" i="9"/>
  <c r="F312" i="9"/>
  <c r="H311" i="9"/>
  <c r="G311" i="9"/>
  <c r="F311" i="9"/>
  <c r="F310" i="9"/>
  <c r="F309" i="9"/>
  <c r="F308" i="9"/>
  <c r="H307" i="9"/>
  <c r="E307" i="9" s="1"/>
  <c r="B307" i="9" s="1"/>
  <c r="G307" i="9"/>
  <c r="F307" i="9"/>
  <c r="F306" i="9"/>
  <c r="H305" i="9"/>
  <c r="G305" i="9"/>
  <c r="F305" i="9"/>
  <c r="H304" i="9"/>
  <c r="G304" i="9"/>
  <c r="E304" i="9" s="1"/>
  <c r="B304" i="9" s="1"/>
  <c r="F304" i="9"/>
  <c r="H303" i="9"/>
  <c r="E303" i="9" s="1"/>
  <c r="B303" i="9" s="1"/>
  <c r="G303" i="9"/>
  <c r="F303" i="9"/>
  <c r="F302" i="9"/>
  <c r="F298" i="9" s="1"/>
  <c r="F301" i="9"/>
  <c r="F300" i="9"/>
  <c r="F299" i="9"/>
  <c r="F297" i="9"/>
  <c r="L296" i="9"/>
  <c r="F296" i="9" s="1"/>
  <c r="H296" i="9"/>
  <c r="F295" i="9"/>
  <c r="I294" i="9"/>
  <c r="H294" i="9"/>
  <c r="F294" i="9"/>
  <c r="E293" i="9"/>
  <c r="M292" i="9"/>
  <c r="L292" i="9"/>
  <c r="F292" i="9"/>
  <c r="B292" i="9" s="1"/>
  <c r="E292" i="9"/>
  <c r="M291" i="9"/>
  <c r="L291" i="9"/>
  <c r="F291" i="9" s="1"/>
  <c r="E291" i="9"/>
  <c r="M290" i="9"/>
  <c r="L290" i="9"/>
  <c r="F290" i="9"/>
  <c r="B290" i="9" s="1"/>
  <c r="E290" i="9"/>
  <c r="M289" i="9"/>
  <c r="L289" i="9"/>
  <c r="F289" i="9" s="1"/>
  <c r="E289" i="9"/>
  <c r="B289" i="9" s="1"/>
  <c r="M288" i="9"/>
  <c r="L288" i="9"/>
  <c r="F288" i="9"/>
  <c r="E288" i="9"/>
  <c r="B288" i="9" s="1"/>
  <c r="M287" i="9"/>
  <c r="L287" i="9"/>
  <c r="F287" i="9" s="1"/>
  <c r="E287" i="9"/>
  <c r="M286" i="9"/>
  <c r="L286" i="9"/>
  <c r="E286" i="9"/>
  <c r="M285" i="9"/>
  <c r="L285" i="9"/>
  <c r="E285" i="9"/>
  <c r="M284" i="9"/>
  <c r="F284" i="9" s="1"/>
  <c r="B284" i="9" s="1"/>
  <c r="L284" i="9"/>
  <c r="E284" i="9"/>
  <c r="M283" i="9"/>
  <c r="L283" i="9"/>
  <c r="F283" i="9"/>
  <c r="E283" i="9"/>
  <c r="B283" i="9" s="1"/>
  <c r="M282" i="9"/>
  <c r="L282" i="9"/>
  <c r="F282" i="9"/>
  <c r="B282" i="9" s="1"/>
  <c r="E282" i="9"/>
  <c r="M281" i="9"/>
  <c r="L281" i="9"/>
  <c r="F281" i="9" s="1"/>
  <c r="E281" i="9"/>
  <c r="B281" i="9" s="1"/>
  <c r="M280" i="9"/>
  <c r="L280" i="9"/>
  <c r="F280" i="9"/>
  <c r="E280" i="9"/>
  <c r="B280" i="9" s="1"/>
  <c r="M279" i="9"/>
  <c r="L279" i="9"/>
  <c r="F279" i="9" s="1"/>
  <c r="E279" i="9"/>
  <c r="M278" i="9"/>
  <c r="L278" i="9"/>
  <c r="F278" i="9" s="1"/>
  <c r="B278" i="9" s="1"/>
  <c r="E278" i="9"/>
  <c r="M277" i="9"/>
  <c r="L277" i="9"/>
  <c r="E277" i="9"/>
  <c r="M276" i="9"/>
  <c r="F276" i="9" s="1"/>
  <c r="L276" i="9"/>
  <c r="E276" i="9"/>
  <c r="B276" i="9" s="1"/>
  <c r="M275" i="9"/>
  <c r="L275" i="9"/>
  <c r="F275" i="9"/>
  <c r="E275" i="9"/>
  <c r="M274" i="9"/>
  <c r="L274" i="9"/>
  <c r="F274" i="9"/>
  <c r="B274" i="9" s="1"/>
  <c r="E274" i="9"/>
  <c r="M273" i="9"/>
  <c r="L273" i="9"/>
  <c r="F273" i="9" s="1"/>
  <c r="E273" i="9"/>
  <c r="B273" i="9" s="1"/>
  <c r="M272" i="9"/>
  <c r="L272" i="9"/>
  <c r="F272" i="9"/>
  <c r="E272" i="9"/>
  <c r="B272" i="9" s="1"/>
  <c r="M271" i="9"/>
  <c r="L271" i="9"/>
  <c r="F271" i="9" s="1"/>
  <c r="E271" i="9"/>
  <c r="M270" i="9"/>
  <c r="L270" i="9"/>
  <c r="E270" i="9"/>
  <c r="M269" i="9"/>
  <c r="L269" i="9"/>
  <c r="E269" i="9"/>
  <c r="M268" i="9"/>
  <c r="F268" i="9" s="1"/>
  <c r="B268" i="9" s="1"/>
  <c r="L268" i="9"/>
  <c r="E268" i="9"/>
  <c r="M267" i="9"/>
  <c r="L267" i="9"/>
  <c r="F267" i="9"/>
  <c r="E267" i="9"/>
  <c r="B267" i="9" s="1"/>
  <c r="M266" i="9"/>
  <c r="L266" i="9"/>
  <c r="F266" i="9"/>
  <c r="B266" i="9" s="1"/>
  <c r="E266" i="9"/>
  <c r="M265" i="9"/>
  <c r="L265" i="9"/>
  <c r="F265" i="9" s="1"/>
  <c r="E265" i="9"/>
  <c r="B265" i="9" s="1"/>
  <c r="M264" i="9"/>
  <c r="L264" i="9"/>
  <c r="F264" i="9"/>
  <c r="E264" i="9"/>
  <c r="B264" i="9" s="1"/>
  <c r="M263" i="9"/>
  <c r="L263" i="9"/>
  <c r="F263" i="9" s="1"/>
  <c r="E263" i="9"/>
  <c r="M262" i="9"/>
  <c r="L262" i="9"/>
  <c r="F262" i="9" s="1"/>
  <c r="B262" i="9" s="1"/>
  <c r="E262" i="9"/>
  <c r="M261" i="9"/>
  <c r="L261" i="9"/>
  <c r="E261" i="9"/>
  <c r="M260" i="9"/>
  <c r="F260" i="9" s="1"/>
  <c r="L260" i="9"/>
  <c r="E260" i="9"/>
  <c r="B260" i="9" s="1"/>
  <c r="M259" i="9"/>
  <c r="L259" i="9"/>
  <c r="F259" i="9"/>
  <c r="E259" i="9"/>
  <c r="M258" i="9"/>
  <c r="L258" i="9"/>
  <c r="F258" i="9"/>
  <c r="B258" i="9" s="1"/>
  <c r="E258" i="9"/>
  <c r="M257" i="9"/>
  <c r="L257" i="9"/>
  <c r="F257" i="9" s="1"/>
  <c r="E257" i="9"/>
  <c r="M256" i="9"/>
  <c r="L256" i="9"/>
  <c r="F256" i="9"/>
  <c r="E256" i="9"/>
  <c r="M255" i="9"/>
  <c r="L255" i="9"/>
  <c r="F255" i="9" s="1"/>
  <c r="E255" i="9"/>
  <c r="M254" i="9"/>
  <c r="L254" i="9"/>
  <c r="E254" i="9"/>
  <c r="M253" i="9"/>
  <c r="L253" i="9"/>
  <c r="E253" i="9"/>
  <c r="M252" i="9"/>
  <c r="F252" i="9" s="1"/>
  <c r="L252" i="9"/>
  <c r="E252" i="9"/>
  <c r="B252" i="9"/>
  <c r="M251" i="9"/>
  <c r="L251" i="9"/>
  <c r="F251" i="9"/>
  <c r="E251" i="9"/>
  <c r="B251" i="9" s="1"/>
  <c r="M250" i="9"/>
  <c r="L250" i="9"/>
  <c r="F250" i="9"/>
  <c r="B250" i="9" s="1"/>
  <c r="E250" i="9"/>
  <c r="M249" i="9"/>
  <c r="L249" i="9"/>
  <c r="F249" i="9" s="1"/>
  <c r="E249" i="9"/>
  <c r="B249" i="9" s="1"/>
  <c r="M248" i="9"/>
  <c r="L248" i="9"/>
  <c r="F248" i="9"/>
  <c r="E248" i="9"/>
  <c r="B248" i="9" s="1"/>
  <c r="M247" i="9"/>
  <c r="L247" i="9"/>
  <c r="F247" i="9" s="1"/>
  <c r="E247" i="9"/>
  <c r="M246" i="9"/>
  <c r="L246" i="9"/>
  <c r="F246" i="9" s="1"/>
  <c r="B246" i="9" s="1"/>
  <c r="E246" i="9"/>
  <c r="M245" i="9"/>
  <c r="L245" i="9"/>
  <c r="E245" i="9"/>
  <c r="M244" i="9"/>
  <c r="F244" i="9" s="1"/>
  <c r="L244" i="9"/>
  <c r="E244" i="9"/>
  <c r="B244" i="9" s="1"/>
  <c r="M243" i="9"/>
  <c r="L243" i="9"/>
  <c r="F243" i="9"/>
  <c r="E243" i="9"/>
  <c r="M242" i="9"/>
  <c r="L242" i="9"/>
  <c r="F242" i="9"/>
  <c r="B242" i="9" s="1"/>
  <c r="E242" i="9"/>
  <c r="M241" i="9"/>
  <c r="L241" i="9"/>
  <c r="F241" i="9" s="1"/>
  <c r="E241" i="9"/>
  <c r="M240" i="9"/>
  <c r="L240" i="9"/>
  <c r="F240" i="9"/>
  <c r="E240" i="9"/>
  <c r="M239" i="9"/>
  <c r="L239" i="9"/>
  <c r="E239" i="9"/>
  <c r="M238" i="9"/>
  <c r="L238" i="9"/>
  <c r="E238" i="9"/>
  <c r="M237" i="9"/>
  <c r="L237" i="9"/>
  <c r="E237" i="9"/>
  <c r="M236" i="9"/>
  <c r="L236" i="9"/>
  <c r="E236" i="9"/>
  <c r="M235" i="9"/>
  <c r="L235" i="9"/>
  <c r="F235" i="9"/>
  <c r="E235" i="9"/>
  <c r="B235" i="9" s="1"/>
  <c r="M234" i="9"/>
  <c r="L234" i="9"/>
  <c r="F234" i="9"/>
  <c r="B234" i="9" s="1"/>
  <c r="E234" i="9"/>
  <c r="M233" i="9"/>
  <c r="L233" i="9"/>
  <c r="F233" i="9" s="1"/>
  <c r="E233" i="9"/>
  <c r="B233" i="9" s="1"/>
  <c r="M232" i="9"/>
  <c r="L232" i="9"/>
  <c r="F232" i="9"/>
  <c r="E232" i="9"/>
  <c r="B232" i="9" s="1"/>
  <c r="M231" i="9"/>
  <c r="L231" i="9"/>
  <c r="F231" i="9" s="1"/>
  <c r="E231" i="9"/>
  <c r="M230" i="9"/>
  <c r="L230" i="9"/>
  <c r="F230" i="9" s="1"/>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H172" i="9"/>
  <c r="G172" i="9"/>
  <c r="E172" i="9" s="1"/>
  <c r="B172" i="9" s="1"/>
  <c r="F172" i="9"/>
  <c r="H171" i="9"/>
  <c r="G171" i="9"/>
  <c r="E171" i="9" s="1"/>
  <c r="B171" i="9" s="1"/>
  <c r="F171" i="9"/>
  <c r="H170" i="9"/>
  <c r="G170" i="9"/>
  <c r="F170" i="9"/>
  <c r="E170" i="9"/>
  <c r="B170" i="9" s="1"/>
  <c r="H169" i="9"/>
  <c r="G169" i="9"/>
  <c r="F169" i="9"/>
  <c r="E169" i="9"/>
  <c r="H168" i="9"/>
  <c r="G168" i="9"/>
  <c r="E168" i="9" s="1"/>
  <c r="B168" i="9" s="1"/>
  <c r="F168" i="9"/>
  <c r="H167" i="9"/>
  <c r="G167" i="9"/>
  <c r="E167" i="9" s="1"/>
  <c r="B167" i="9" s="1"/>
  <c r="F167" i="9"/>
  <c r="H166" i="9"/>
  <c r="G166" i="9"/>
  <c r="F166" i="9"/>
  <c r="E166" i="9"/>
  <c r="B166" i="9" s="1"/>
  <c r="H165" i="9"/>
  <c r="G165" i="9"/>
  <c r="F165" i="9"/>
  <c r="E165" i="9"/>
  <c r="H164" i="9"/>
  <c r="G164" i="9"/>
  <c r="E164" i="9" s="1"/>
  <c r="B164" i="9" s="1"/>
  <c r="F164" i="9"/>
  <c r="H163" i="9"/>
  <c r="G163" i="9"/>
  <c r="E163" i="9" s="1"/>
  <c r="B163" i="9" s="1"/>
  <c r="F163" i="9"/>
  <c r="H162" i="9"/>
  <c r="G162" i="9"/>
  <c r="F162" i="9"/>
  <c r="E162" i="9"/>
  <c r="B162" i="9" s="1"/>
  <c r="H161" i="9"/>
  <c r="G161" i="9"/>
  <c r="F161" i="9"/>
  <c r="E161" i="9"/>
  <c r="H160" i="9"/>
  <c r="G160" i="9"/>
  <c r="E160" i="9" s="1"/>
  <c r="B160" i="9" s="1"/>
  <c r="F160" i="9"/>
  <c r="H159" i="9"/>
  <c r="G159" i="9"/>
  <c r="E159" i="9" s="1"/>
  <c r="B159" i="9" s="1"/>
  <c r="F159" i="9"/>
  <c r="H158" i="9"/>
  <c r="G158" i="9"/>
  <c r="F158" i="9"/>
  <c r="E158" i="9"/>
  <c r="B158" i="9" s="1"/>
  <c r="H157" i="9"/>
  <c r="G157" i="9"/>
  <c r="F157" i="9"/>
  <c r="E157" i="9"/>
  <c r="G156" i="9"/>
  <c r="E156" i="9" s="1"/>
  <c r="F156" i="9"/>
  <c r="H155" i="9"/>
  <c r="G155" i="9"/>
  <c r="F155" i="9"/>
  <c r="H154" i="9"/>
  <c r="G154" i="9"/>
  <c r="F154" i="9"/>
  <c r="E154" i="9"/>
  <c r="B154" i="9" s="1"/>
  <c r="H153" i="9"/>
  <c r="G153" i="9"/>
  <c r="F153" i="9"/>
  <c r="E153" i="9"/>
  <c r="H152" i="9"/>
  <c r="G152" i="9"/>
  <c r="E152" i="9" s="1"/>
  <c r="F152" i="9"/>
  <c r="H151" i="9"/>
  <c r="G151" i="9"/>
  <c r="F151" i="9"/>
  <c r="H150" i="9"/>
  <c r="G150" i="9"/>
  <c r="F150" i="9"/>
  <c r="E150" i="9"/>
  <c r="B150" i="9" s="1"/>
  <c r="H149" i="9"/>
  <c r="G149" i="9"/>
  <c r="F149" i="9"/>
  <c r="E149" i="9"/>
  <c r="H148" i="9"/>
  <c r="G148" i="9"/>
  <c r="E148" i="9" s="1"/>
  <c r="B148" i="9" s="1"/>
  <c r="F148" i="9"/>
  <c r="H147" i="9"/>
  <c r="G147" i="9"/>
  <c r="F147" i="9"/>
  <c r="H146" i="9"/>
  <c r="G146" i="9"/>
  <c r="F146" i="9"/>
  <c r="E146" i="9"/>
  <c r="B146" i="9" s="1"/>
  <c r="H145" i="9"/>
  <c r="G145" i="9"/>
  <c r="F145" i="9"/>
  <c r="E145" i="9"/>
  <c r="H144" i="9"/>
  <c r="G144" i="9"/>
  <c r="E144" i="9" s="1"/>
  <c r="B144" i="9" s="1"/>
  <c r="F144" i="9"/>
  <c r="H143" i="9"/>
  <c r="G143" i="9"/>
  <c r="F143" i="9"/>
  <c r="H142" i="9"/>
  <c r="G142" i="9"/>
  <c r="F142" i="9"/>
  <c r="E142" i="9"/>
  <c r="B142" i="9" s="1"/>
  <c r="H141" i="9"/>
  <c r="G141" i="9"/>
  <c r="F141" i="9"/>
  <c r="E141" i="9"/>
  <c r="H140" i="9"/>
  <c r="G140" i="9"/>
  <c r="E140" i="9" s="1"/>
  <c r="F140" i="9"/>
  <c r="H139" i="9"/>
  <c r="G139" i="9"/>
  <c r="F139" i="9"/>
  <c r="H138" i="9"/>
  <c r="G138" i="9"/>
  <c r="F138" i="9"/>
  <c r="E138" i="9"/>
  <c r="B138" i="9" s="1"/>
  <c r="H137" i="9"/>
  <c r="G137" i="9"/>
  <c r="F137" i="9"/>
  <c r="E137" i="9"/>
  <c r="H136" i="9"/>
  <c r="G136" i="9"/>
  <c r="E136" i="9" s="1"/>
  <c r="F136" i="9"/>
  <c r="H135" i="9"/>
  <c r="G135" i="9"/>
  <c r="F135" i="9"/>
  <c r="H134" i="9"/>
  <c r="G134" i="9"/>
  <c r="F134" i="9"/>
  <c r="E134" i="9"/>
  <c r="B134" i="9" s="1"/>
  <c r="H133" i="9"/>
  <c r="G133" i="9"/>
  <c r="F133" i="9"/>
  <c r="E133" i="9"/>
  <c r="H132" i="9"/>
  <c r="G132" i="9"/>
  <c r="E132" i="9" s="1"/>
  <c r="B132" i="9" s="1"/>
  <c r="F132" i="9"/>
  <c r="H131" i="9"/>
  <c r="G131" i="9"/>
  <c r="F131" i="9"/>
  <c r="H130" i="9"/>
  <c r="G130" i="9"/>
  <c r="F130" i="9"/>
  <c r="E130" i="9"/>
  <c r="B130" i="9" s="1"/>
  <c r="H129" i="9"/>
  <c r="G129" i="9"/>
  <c r="F129" i="9"/>
  <c r="E129" i="9"/>
  <c r="H128" i="9"/>
  <c r="G128" i="9"/>
  <c r="E128" i="9" s="1"/>
  <c r="F128" i="9"/>
  <c r="H127" i="9"/>
  <c r="G127" i="9"/>
  <c r="F127" i="9"/>
  <c r="H126" i="9"/>
  <c r="G126" i="9"/>
  <c r="F126" i="9"/>
  <c r="E126" i="9"/>
  <c r="B126" i="9" s="1"/>
  <c r="H125" i="9"/>
  <c r="G125" i="9"/>
  <c r="F125" i="9"/>
  <c r="E125" i="9"/>
  <c r="H124" i="9"/>
  <c r="G124" i="9"/>
  <c r="E124" i="9" s="1"/>
  <c r="F124" i="9"/>
  <c r="H123" i="9"/>
  <c r="G123" i="9"/>
  <c r="F123" i="9"/>
  <c r="H122" i="9"/>
  <c r="G122" i="9"/>
  <c r="F122" i="9"/>
  <c r="E122" i="9"/>
  <c r="B122" i="9" s="1"/>
  <c r="H121" i="9"/>
  <c r="G121" i="9"/>
  <c r="F121" i="9"/>
  <c r="E121" i="9"/>
  <c r="H120" i="9"/>
  <c r="G120" i="9"/>
  <c r="E120" i="9" s="1"/>
  <c r="F120" i="9"/>
  <c r="H119" i="9"/>
  <c r="G119" i="9"/>
  <c r="F119" i="9"/>
  <c r="H118" i="9"/>
  <c r="G118" i="9"/>
  <c r="F118" i="9"/>
  <c r="E118" i="9"/>
  <c r="B118" i="9" s="1"/>
  <c r="H117" i="9"/>
  <c r="G117" i="9"/>
  <c r="F117" i="9"/>
  <c r="E117" i="9"/>
  <c r="H116" i="9"/>
  <c r="G116" i="9"/>
  <c r="E116" i="9" s="1"/>
  <c r="B116" i="9" s="1"/>
  <c r="F116" i="9"/>
  <c r="H115" i="9"/>
  <c r="G115" i="9"/>
  <c r="F115" i="9"/>
  <c r="H114" i="9"/>
  <c r="G114" i="9"/>
  <c r="F114" i="9"/>
  <c r="E114" i="9"/>
  <c r="B114" i="9" s="1"/>
  <c r="H113" i="9"/>
  <c r="G113" i="9"/>
  <c r="F113" i="9"/>
  <c r="E113" i="9"/>
  <c r="H112" i="9"/>
  <c r="G112" i="9"/>
  <c r="E112" i="9" s="1"/>
  <c r="B112" i="9" s="1"/>
  <c r="F112" i="9"/>
  <c r="H111" i="9"/>
  <c r="G111" i="9"/>
  <c r="F111" i="9"/>
  <c r="H110" i="9"/>
  <c r="G110" i="9"/>
  <c r="F110" i="9"/>
  <c r="E110" i="9"/>
  <c r="B110" i="9" s="1"/>
  <c r="H109" i="9"/>
  <c r="G109" i="9"/>
  <c r="F109" i="9"/>
  <c r="E109" i="9"/>
  <c r="H108" i="9"/>
  <c r="G108" i="9"/>
  <c r="E108" i="9" s="1"/>
  <c r="F108" i="9"/>
  <c r="H107" i="9"/>
  <c r="G107" i="9"/>
  <c r="F107" i="9"/>
  <c r="H106" i="9"/>
  <c r="G106" i="9"/>
  <c r="F106" i="9"/>
  <c r="E106" i="9"/>
  <c r="B106" i="9" s="1"/>
  <c r="H105" i="9"/>
  <c r="G105" i="9"/>
  <c r="F105" i="9"/>
  <c r="E105" i="9"/>
  <c r="H104" i="9"/>
  <c r="G104" i="9"/>
  <c r="E104" i="9" s="1"/>
  <c r="F104" i="9"/>
  <c r="H103" i="9"/>
  <c r="G103" i="9"/>
  <c r="F103" i="9"/>
  <c r="H102" i="9"/>
  <c r="G102" i="9"/>
  <c r="F102" i="9"/>
  <c r="E102" i="9"/>
  <c r="B102" i="9" s="1"/>
  <c r="H101" i="9"/>
  <c r="G101" i="9"/>
  <c r="F101" i="9"/>
  <c r="E101" i="9"/>
  <c r="H100" i="9"/>
  <c r="G100" i="9"/>
  <c r="E100" i="9" s="1"/>
  <c r="B100" i="9" s="1"/>
  <c r="F100" i="9"/>
  <c r="H99" i="9"/>
  <c r="G99" i="9"/>
  <c r="F99" i="9"/>
  <c r="H98" i="9"/>
  <c r="G98" i="9"/>
  <c r="F98" i="9"/>
  <c r="E98" i="9"/>
  <c r="B98" i="9" s="1"/>
  <c r="H97" i="9"/>
  <c r="G97" i="9"/>
  <c r="F97" i="9"/>
  <c r="E97" i="9"/>
  <c r="H96" i="9"/>
  <c r="G96" i="9"/>
  <c r="E96" i="9" s="1"/>
  <c r="F96" i="9"/>
  <c r="H95" i="9"/>
  <c r="G95" i="9"/>
  <c r="F95" i="9"/>
  <c r="H94" i="9"/>
  <c r="G94" i="9"/>
  <c r="F94" i="9"/>
  <c r="E94" i="9"/>
  <c r="B94" i="9" s="1"/>
  <c r="H93" i="9"/>
  <c r="G93" i="9"/>
  <c r="F93" i="9"/>
  <c r="E93" i="9"/>
  <c r="H92" i="9"/>
  <c r="G92" i="9"/>
  <c r="E92" i="9" s="1"/>
  <c r="F92" i="9"/>
  <c r="H91" i="9"/>
  <c r="G91" i="9"/>
  <c r="F91" i="9"/>
  <c r="H90" i="9"/>
  <c r="G90" i="9"/>
  <c r="F90" i="9"/>
  <c r="E90" i="9"/>
  <c r="B90" i="9" s="1"/>
  <c r="H89" i="9"/>
  <c r="G89" i="9"/>
  <c r="F89" i="9"/>
  <c r="E89" i="9"/>
  <c r="H88" i="9"/>
  <c r="G88" i="9"/>
  <c r="E88" i="9" s="1"/>
  <c r="F88" i="9"/>
  <c r="H87" i="9"/>
  <c r="G87" i="9"/>
  <c r="F87" i="9"/>
  <c r="H86" i="9"/>
  <c r="G86" i="9"/>
  <c r="F86" i="9"/>
  <c r="E86" i="9"/>
  <c r="B86" i="9" s="1"/>
  <c r="H85" i="9"/>
  <c r="G85" i="9"/>
  <c r="F85" i="9"/>
  <c r="E85" i="9"/>
  <c r="H84" i="9"/>
  <c r="G84" i="9"/>
  <c r="E84" i="9" s="1"/>
  <c r="B84" i="9" s="1"/>
  <c r="F84" i="9"/>
  <c r="H83" i="9"/>
  <c r="G83" i="9"/>
  <c r="F83" i="9"/>
  <c r="H82" i="9"/>
  <c r="G82" i="9"/>
  <c r="F82" i="9"/>
  <c r="E82" i="9"/>
  <c r="B82" i="9" s="1"/>
  <c r="H81" i="9"/>
  <c r="G81" i="9"/>
  <c r="F81" i="9"/>
  <c r="E81" i="9"/>
  <c r="H80" i="9"/>
  <c r="G80" i="9"/>
  <c r="E80" i="9" s="1"/>
  <c r="B80" i="9" s="1"/>
  <c r="F80" i="9"/>
  <c r="H79" i="9"/>
  <c r="G79" i="9"/>
  <c r="F79" i="9"/>
  <c r="H78" i="9"/>
  <c r="G78" i="9"/>
  <c r="F78" i="9"/>
  <c r="E78" i="9"/>
  <c r="B78" i="9" s="1"/>
  <c r="H77" i="9"/>
  <c r="G77" i="9"/>
  <c r="F77" i="9"/>
  <c r="E77" i="9"/>
  <c r="H76" i="9"/>
  <c r="G76" i="9"/>
  <c r="E76" i="9" s="1"/>
  <c r="F76" i="9"/>
  <c r="H75" i="9"/>
  <c r="G75" i="9"/>
  <c r="F75" i="9"/>
  <c r="H74" i="9"/>
  <c r="G74" i="9"/>
  <c r="F74" i="9"/>
  <c r="E74" i="9"/>
  <c r="B74" i="9" s="1"/>
  <c r="H73" i="9"/>
  <c r="G73" i="9"/>
  <c r="F73" i="9"/>
  <c r="E73" i="9"/>
  <c r="H72" i="9"/>
  <c r="G72" i="9"/>
  <c r="E72" i="9" s="1"/>
  <c r="F72" i="9"/>
  <c r="H71" i="9"/>
  <c r="G71" i="9"/>
  <c r="F71" i="9"/>
  <c r="H70" i="9"/>
  <c r="G70" i="9"/>
  <c r="F70" i="9"/>
  <c r="E70" i="9"/>
  <c r="B70" i="9" s="1"/>
  <c r="H69" i="9"/>
  <c r="G69" i="9"/>
  <c r="F69" i="9"/>
  <c r="E69" i="9"/>
  <c r="H68" i="9"/>
  <c r="G68" i="9"/>
  <c r="E68" i="9" s="1"/>
  <c r="B68" i="9" s="1"/>
  <c r="F68" i="9"/>
  <c r="H67" i="9"/>
  <c r="G67" i="9"/>
  <c r="F67" i="9"/>
  <c r="H66" i="9"/>
  <c r="G66" i="9"/>
  <c r="F66" i="9"/>
  <c r="E66" i="9"/>
  <c r="B66" i="9" s="1"/>
  <c r="H65" i="9"/>
  <c r="G65" i="9"/>
  <c r="F65" i="9"/>
  <c r="E65" i="9"/>
  <c r="H64" i="9"/>
  <c r="G64" i="9"/>
  <c r="E64" i="9" s="1"/>
  <c r="F64" i="9"/>
  <c r="H63" i="9"/>
  <c r="G63" i="9"/>
  <c r="F63" i="9"/>
  <c r="H62" i="9"/>
  <c r="G62" i="9"/>
  <c r="F62" i="9"/>
  <c r="E62" i="9"/>
  <c r="B62" i="9" s="1"/>
  <c r="H61" i="9"/>
  <c r="G61" i="9"/>
  <c r="F61" i="9"/>
  <c r="E61" i="9"/>
  <c r="H60" i="9"/>
  <c r="G60" i="9"/>
  <c r="E60" i="9" s="1"/>
  <c r="F60" i="9"/>
  <c r="H59" i="9"/>
  <c r="G59" i="9"/>
  <c r="F59" i="9"/>
  <c r="E59" i="9"/>
  <c r="B59" i="9" s="1"/>
  <c r="H58" i="9"/>
  <c r="G58" i="9"/>
  <c r="F58" i="9"/>
  <c r="E58" i="9"/>
  <c r="B58" i="9" s="1"/>
  <c r="H57" i="9"/>
  <c r="G57" i="9"/>
  <c r="E57" i="9" s="1"/>
  <c r="B57" i="9" s="1"/>
  <c r="F57" i="9"/>
  <c r="H56" i="9"/>
  <c r="G56" i="9"/>
  <c r="E56" i="9" s="1"/>
  <c r="B56" i="9" s="1"/>
  <c r="F56" i="9"/>
  <c r="H55" i="9"/>
  <c r="G55" i="9"/>
  <c r="E55" i="9" s="1"/>
  <c r="B55" i="9" s="1"/>
  <c r="F55" i="9"/>
  <c r="H54" i="9"/>
  <c r="E54" i="9" s="1"/>
  <c r="B54" i="9" s="1"/>
  <c r="G54" i="9"/>
  <c r="F54" i="9"/>
  <c r="H53" i="9"/>
  <c r="E53" i="9" s="1"/>
  <c r="B53" i="9" s="1"/>
  <c r="G53" i="9"/>
  <c r="F53" i="9"/>
  <c r="H52" i="9"/>
  <c r="G52" i="9"/>
  <c r="F52" i="9"/>
  <c r="H51" i="9"/>
  <c r="G51" i="9"/>
  <c r="F51" i="9"/>
  <c r="E51" i="9"/>
  <c r="B51" i="9" s="1"/>
  <c r="H50" i="9"/>
  <c r="E50" i="9" s="1"/>
  <c r="B50" i="9" s="1"/>
  <c r="G50" i="9"/>
  <c r="F50" i="9"/>
  <c r="H49" i="9"/>
  <c r="G49" i="9"/>
  <c r="F49" i="9"/>
  <c r="H48" i="9"/>
  <c r="G48" i="9"/>
  <c r="E48" i="9" s="1"/>
  <c r="B48" i="9" s="1"/>
  <c r="F48" i="9"/>
  <c r="H47" i="9"/>
  <c r="G47" i="9"/>
  <c r="E47" i="9" s="1"/>
  <c r="F47" i="9"/>
  <c r="B47" i="9"/>
  <c r="H46" i="9"/>
  <c r="G46" i="9"/>
  <c r="F46" i="9"/>
  <c r="E46" i="9"/>
  <c r="B46" i="9" s="1"/>
  <c r="H45" i="9"/>
  <c r="G45" i="9"/>
  <c r="F45" i="9"/>
  <c r="E45" i="9"/>
  <c r="H44" i="9"/>
  <c r="G44" i="9"/>
  <c r="F44" i="9"/>
  <c r="H43" i="9"/>
  <c r="G43" i="9"/>
  <c r="F43" i="9"/>
  <c r="E43" i="9"/>
  <c r="B43" i="9" s="1"/>
  <c r="H42" i="9"/>
  <c r="G42" i="9"/>
  <c r="F42" i="9"/>
  <c r="E42" i="9"/>
  <c r="H41" i="9"/>
  <c r="G41" i="9"/>
  <c r="E41" i="9" s="1"/>
  <c r="B41" i="9" s="1"/>
  <c r="F41" i="9"/>
  <c r="H40" i="9"/>
  <c r="G40" i="9"/>
  <c r="E40" i="9" s="1"/>
  <c r="B40" i="9" s="1"/>
  <c r="F40" i="9"/>
  <c r="H39" i="9"/>
  <c r="G39" i="9"/>
  <c r="F39" i="9"/>
  <c r="H38" i="9"/>
  <c r="G38" i="9"/>
  <c r="F38" i="9"/>
  <c r="E38" i="9"/>
  <c r="B38" i="9" s="1"/>
  <c r="H37" i="9"/>
  <c r="G37" i="9"/>
  <c r="E37" i="9" s="1"/>
  <c r="F37" i="9"/>
  <c r="H36" i="9"/>
  <c r="G36" i="9"/>
  <c r="F36" i="9"/>
  <c r="H35" i="9"/>
  <c r="G35" i="9"/>
  <c r="F35" i="9"/>
  <c r="E35" i="9"/>
  <c r="B35" i="9" s="1"/>
  <c r="H34" i="9"/>
  <c r="E34" i="9" s="1"/>
  <c r="G34" i="9"/>
  <c r="F34" i="9"/>
  <c r="H33" i="9"/>
  <c r="G33" i="9"/>
  <c r="E33" i="9" s="1"/>
  <c r="B33" i="9" s="1"/>
  <c r="F33" i="9"/>
  <c r="H32" i="9"/>
  <c r="G32" i="9"/>
  <c r="F32" i="9"/>
  <c r="H31" i="9"/>
  <c r="G31" i="9"/>
  <c r="F31" i="9"/>
  <c r="H30" i="9"/>
  <c r="E30" i="9" s="1"/>
  <c r="B30" i="9" s="1"/>
  <c r="G30" i="9"/>
  <c r="F30" i="9"/>
  <c r="H29" i="9"/>
  <c r="G29" i="9"/>
  <c r="F29" i="9"/>
  <c r="E29" i="9"/>
  <c r="B29" i="9" s="1"/>
  <c r="H28" i="9"/>
  <c r="G28" i="9"/>
  <c r="F28" i="9"/>
  <c r="H27" i="9"/>
  <c r="G27" i="9"/>
  <c r="F27" i="9"/>
  <c r="E27" i="9"/>
  <c r="B27" i="9" s="1"/>
  <c r="H26" i="9"/>
  <c r="E26" i="9" s="1"/>
  <c r="B26" i="9" s="1"/>
  <c r="G26" i="9"/>
  <c r="F26" i="9"/>
  <c r="H25" i="9"/>
  <c r="G25" i="9"/>
  <c r="F25" i="9"/>
  <c r="F24" i="9"/>
  <c r="F4" i="9"/>
  <c r="O3" i="9"/>
  <c r="G296" i="9" s="1"/>
  <c r="E296" i="9" s="1"/>
  <c r="I3" i="9"/>
  <c r="H180" i="9" s="1"/>
  <c r="H3" i="9"/>
  <c r="G3" i="9"/>
  <c r="D104" i="8"/>
  <c r="C1681" i="1" s="1"/>
  <c r="D97" i="8"/>
  <c r="C1674" i="1" s="1"/>
  <c r="D92" i="8"/>
  <c r="C1669" i="1" s="1"/>
  <c r="D87" i="8"/>
  <c r="D82" i="8"/>
  <c r="D77" i="8"/>
  <c r="D72" i="8"/>
  <c r="D67" i="8"/>
  <c r="D62" i="8"/>
  <c r="D57" i="8"/>
  <c r="D52" i="8"/>
  <c r="D51" i="8" s="1"/>
  <c r="D46" i="8"/>
  <c r="D37" i="8"/>
  <c r="D27" i="8"/>
  <c r="D25" i="8" s="1"/>
  <c r="C1602" i="1" s="1"/>
  <c r="G1602" i="1" s="1"/>
  <c r="D18" i="8"/>
  <c r="D8" i="8"/>
  <c r="D6" i="8" s="1"/>
  <c r="C1583" i="1" s="1"/>
  <c r="E44" i="7"/>
  <c r="D44" i="7"/>
  <c r="D38" i="7" s="1"/>
  <c r="E39" i="7"/>
  <c r="E38" i="7" s="1"/>
  <c r="D39" i="7"/>
  <c r="E30" i="7"/>
  <c r="D1563" i="1" s="1"/>
  <c r="D30" i="7"/>
  <c r="E23" i="7"/>
  <c r="D23" i="7"/>
  <c r="D22" i="7" s="1"/>
  <c r="E22" i="7"/>
  <c r="I34" i="3" s="1"/>
  <c r="E14" i="7"/>
  <c r="D14" i="7"/>
  <c r="D6" i="7" s="1"/>
  <c r="E7" i="7"/>
  <c r="E6" i="7" s="1"/>
  <c r="D7" i="7"/>
  <c r="F140" i="6"/>
  <c r="F139" i="6"/>
  <c r="F138" i="6"/>
  <c r="F137" i="6"/>
  <c r="F136" i="6"/>
  <c r="F135" i="6"/>
  <c r="F134" i="6"/>
  <c r="F133" i="6"/>
  <c r="F132" i="6"/>
  <c r="F131" i="6"/>
  <c r="F130" i="6"/>
  <c r="E130" i="6"/>
  <c r="E129" i="6" s="1"/>
  <c r="D130" i="6"/>
  <c r="D129" i="6"/>
  <c r="F129" i="6" s="1"/>
  <c r="F128" i="6"/>
  <c r="F127" i="6"/>
  <c r="F126" i="6"/>
  <c r="F125" i="6"/>
  <c r="F124" i="6"/>
  <c r="F123" i="6"/>
  <c r="F122" i="6"/>
  <c r="E122" i="6"/>
  <c r="D1518" i="1" s="1"/>
  <c r="D122" i="6"/>
  <c r="F121" i="6"/>
  <c r="F120" i="6"/>
  <c r="F119" i="6"/>
  <c r="E118" i="6"/>
  <c r="D118" i="6"/>
  <c r="F118" i="6" s="1"/>
  <c r="F117" i="6"/>
  <c r="F116" i="6"/>
  <c r="E115" i="6"/>
  <c r="D115" i="6"/>
  <c r="F115" i="6" s="1"/>
  <c r="D114" i="6"/>
  <c r="F114" i="6" s="1"/>
  <c r="F113" i="6"/>
  <c r="F112" i="6"/>
  <c r="F111" i="6"/>
  <c r="F110" i="6"/>
  <c r="F109" i="6"/>
  <c r="F108" i="6"/>
  <c r="E107" i="6"/>
  <c r="D107" i="6"/>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E82" i="6"/>
  <c r="D82" i="6"/>
  <c r="F82" i="6" s="1"/>
  <c r="F81" i="6"/>
  <c r="F80" i="6"/>
  <c r="F79" i="6"/>
  <c r="F78" i="6"/>
  <c r="F77" i="6"/>
  <c r="F76" i="6"/>
  <c r="E75" i="6"/>
  <c r="D1471" i="1" s="1"/>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1446" i="1" s="1"/>
  <c r="D50" i="6"/>
  <c r="F49" i="6"/>
  <c r="F48" i="6"/>
  <c r="F47" i="6"/>
  <c r="F46" i="6"/>
  <c r="F45" i="6"/>
  <c r="F44" i="6"/>
  <c r="F43" i="6"/>
  <c r="E43" i="6"/>
  <c r="D43" i="6"/>
  <c r="F42" i="6"/>
  <c r="F41" i="6"/>
  <c r="F40" i="6"/>
  <c r="E39" i="6"/>
  <c r="D39" i="6"/>
  <c r="F39" i="6" s="1"/>
  <c r="F38" i="6"/>
  <c r="F37" i="6"/>
  <c r="F36" i="6"/>
  <c r="E36" i="6"/>
  <c r="D36" i="6"/>
  <c r="E35" i="6"/>
  <c r="I28" i="3"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E5" i="6" s="1"/>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D274" i="5"/>
  <c r="F274" i="5" s="1"/>
  <c r="F273" i="5"/>
  <c r="F272" i="5"/>
  <c r="F271" i="5"/>
  <c r="F270" i="5"/>
  <c r="F269" i="5"/>
  <c r="F268" i="5"/>
  <c r="F267" i="5"/>
  <c r="F266" i="5"/>
  <c r="F265" i="5"/>
  <c r="E264" i="5"/>
  <c r="D264" i="5"/>
  <c r="F264" i="5" s="1"/>
  <c r="F263" i="5"/>
  <c r="F262" i="5"/>
  <c r="F261" i="5"/>
  <c r="E260" i="5"/>
  <c r="D260" i="5"/>
  <c r="F259" i="5"/>
  <c r="F258" i="5"/>
  <c r="F257" i="5"/>
  <c r="E256" i="5"/>
  <c r="D1260" i="1" s="1"/>
  <c r="H1260" i="1" s="1"/>
  <c r="D256" i="5"/>
  <c r="F254" i="5"/>
  <c r="F253" i="5"/>
  <c r="E252" i="5"/>
  <c r="D1256" i="1" s="1"/>
  <c r="H1256" i="1" s="1"/>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0" i="5"/>
  <c r="F209" i="5"/>
  <c r="F208" i="5"/>
  <c r="F207" i="5"/>
  <c r="F206" i="5"/>
  <c r="F205" i="5"/>
  <c r="F204" i="5"/>
  <c r="E204" i="5"/>
  <c r="E203" i="5" s="1"/>
  <c r="H338" i="9" s="1"/>
  <c r="D204" i="5"/>
  <c r="F202" i="5"/>
  <c r="F201" i="5"/>
  <c r="F200" i="5"/>
  <c r="F199" i="5"/>
  <c r="F198" i="5"/>
  <c r="E197" i="5"/>
  <c r="H337" i="9" s="1"/>
  <c r="D197" i="5"/>
  <c r="F196" i="5"/>
  <c r="F195" i="5"/>
  <c r="F194" i="5"/>
  <c r="F193" i="5"/>
  <c r="F192" i="5"/>
  <c r="F191" i="5"/>
  <c r="F190" i="5"/>
  <c r="F189" i="5"/>
  <c r="F188" i="5"/>
  <c r="F187" i="5"/>
  <c r="F186" i="5"/>
  <c r="E186" i="5"/>
  <c r="D186" i="5"/>
  <c r="F185" i="5"/>
  <c r="F184" i="5"/>
  <c r="F183" i="5"/>
  <c r="F182" i="5"/>
  <c r="E181" i="5"/>
  <c r="E178" i="5" s="1"/>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E147" i="5" s="1"/>
  <c r="D150" i="5"/>
  <c r="G315" i="9" s="1"/>
  <c r="F149" i="5"/>
  <c r="F148" i="5"/>
  <c r="D147" i="5"/>
  <c r="F147" i="5" s="1"/>
  <c r="F146" i="5"/>
  <c r="F145" i="5"/>
  <c r="F144" i="5"/>
  <c r="F143" i="5"/>
  <c r="E143" i="5"/>
  <c r="D143" i="5"/>
  <c r="F142" i="5"/>
  <c r="F141" i="5"/>
  <c r="F140" i="5"/>
  <c r="F139" i="5"/>
  <c r="F138" i="5"/>
  <c r="F137" i="5"/>
  <c r="F136" i="5"/>
  <c r="E136" i="5"/>
  <c r="D136" i="5"/>
  <c r="F135" i="5"/>
  <c r="E135" i="5"/>
  <c r="D135" i="5"/>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E88" i="5"/>
  <c r="D88" i="5"/>
  <c r="F88" i="5" s="1"/>
  <c r="F87" i="5"/>
  <c r="F86" i="5"/>
  <c r="F85" i="5"/>
  <c r="F84" i="5"/>
  <c r="F83" i="5"/>
  <c r="E82" i="5"/>
  <c r="D82" i="5"/>
  <c r="F82" i="5" s="1"/>
  <c r="F81" i="5"/>
  <c r="F80" i="5"/>
  <c r="F79" i="5"/>
  <c r="F78" i="5"/>
  <c r="F77" i="5"/>
  <c r="E76" i="5"/>
  <c r="D76" i="5"/>
  <c r="F76" i="5" s="1"/>
  <c r="F75" i="5"/>
  <c r="F74" i="5"/>
  <c r="F73" i="5"/>
  <c r="F72" i="5"/>
  <c r="E71" i="5"/>
  <c r="D1076" i="1" s="1"/>
  <c r="D71" i="5"/>
  <c r="F68" i="5"/>
  <c r="F67" i="5"/>
  <c r="F66" i="5"/>
  <c r="F65" i="5"/>
  <c r="F64" i="5"/>
  <c r="F63" i="5"/>
  <c r="E63" i="5"/>
  <c r="D1068" i="1" s="1"/>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E633" i="4"/>
  <c r="D633" i="4"/>
  <c r="F633" i="4" s="1"/>
  <c r="F632" i="4"/>
  <c r="F631" i="4"/>
  <c r="F630" i="4"/>
  <c r="E630" i="4"/>
  <c r="E629" i="4" s="1"/>
  <c r="D630" i="4"/>
  <c r="D629" i="4"/>
  <c r="F629" i="4" s="1"/>
  <c r="F628" i="4"/>
  <c r="F627" i="4"/>
  <c r="F626" i="4"/>
  <c r="F625" i="4"/>
  <c r="F624" i="4"/>
  <c r="F623" i="4"/>
  <c r="F622" i="4"/>
  <c r="F621" i="4"/>
  <c r="E621" i="4"/>
  <c r="D621" i="4"/>
  <c r="F620" i="4"/>
  <c r="F619" i="4"/>
  <c r="F618" i="4"/>
  <c r="F617" i="4"/>
  <c r="F616" i="4"/>
  <c r="E616" i="4"/>
  <c r="D610" i="1" s="1"/>
  <c r="D616" i="4"/>
  <c r="F615" i="4"/>
  <c r="F614" i="4"/>
  <c r="F613" i="4"/>
  <c r="F612" i="4"/>
  <c r="F611" i="4"/>
  <c r="F610" i="4"/>
  <c r="F609" i="4"/>
  <c r="E609" i="4"/>
  <c r="D609" i="4"/>
  <c r="F608" i="4"/>
  <c r="F607" i="4"/>
  <c r="E607" i="4"/>
  <c r="H156" i="9" s="1"/>
  <c r="D607" i="4"/>
  <c r="F606" i="4"/>
  <c r="F605" i="4"/>
  <c r="F604" i="4"/>
  <c r="E603" i="4"/>
  <c r="D603" i="4"/>
  <c r="F603" i="4" s="1"/>
  <c r="F602" i="4"/>
  <c r="F601" i="4"/>
  <c r="F600" i="4"/>
  <c r="F599" i="4"/>
  <c r="E598" i="4"/>
  <c r="D598" i="4"/>
  <c r="F596" i="4"/>
  <c r="F595" i="4"/>
  <c r="E594" i="4"/>
  <c r="D594" i="4"/>
  <c r="F594" i="4" s="1"/>
  <c r="F593" i="4"/>
  <c r="F592" i="4"/>
  <c r="E591" i="4"/>
  <c r="D585" i="1" s="1"/>
  <c r="D591" i="4"/>
  <c r="F591" i="4" s="1"/>
  <c r="F590" i="4"/>
  <c r="E589" i="4"/>
  <c r="D589" i="4"/>
  <c r="F588" i="4"/>
  <c r="F587" i="4"/>
  <c r="F586" i="4"/>
  <c r="F585" i="4"/>
  <c r="E585" i="4"/>
  <c r="D585" i="4"/>
  <c r="E584" i="4"/>
  <c r="D578" i="1" s="1"/>
  <c r="F583" i="4"/>
  <c r="F582" i="4"/>
  <c r="F581" i="4"/>
  <c r="E581" i="4"/>
  <c r="D581" i="4"/>
  <c r="F580" i="4"/>
  <c r="F579" i="4"/>
  <c r="E578" i="4"/>
  <c r="D578" i="4"/>
  <c r="F578" i="4" s="1"/>
  <c r="F577" i="4"/>
  <c r="F576" i="4"/>
  <c r="E575" i="4"/>
  <c r="D569" i="1" s="1"/>
  <c r="D575" i="4"/>
  <c r="F575" i="4" s="1"/>
  <c r="F574" i="4"/>
  <c r="F573" i="4"/>
  <c r="F572" i="4"/>
  <c r="E572" i="4"/>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D537" i="4"/>
  <c r="E536" i="4"/>
  <c r="F534" i="4"/>
  <c r="F533" i="4"/>
  <c r="F532" i="4"/>
  <c r="E532" i="4"/>
  <c r="D532" i="4"/>
  <c r="F531" i="4"/>
  <c r="F530" i="4"/>
  <c r="F529" i="4"/>
  <c r="E529" i="4"/>
  <c r="D529" i="4"/>
  <c r="F528" i="4"/>
  <c r="F527" i="4"/>
  <c r="E526" i="4"/>
  <c r="D526" i="4"/>
  <c r="F526" i="4" s="1"/>
  <c r="F525" i="4"/>
  <c r="F524" i="4"/>
  <c r="E523" i="4"/>
  <c r="E522" i="4" s="1"/>
  <c r="D523" i="4"/>
  <c r="F523" i="4" s="1"/>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E497" i="4"/>
  <c r="E491" i="4" s="1"/>
  <c r="D497" i="4"/>
  <c r="F497" i="4" s="1"/>
  <c r="F496" i="4"/>
  <c r="F495" i="4"/>
  <c r="F494" i="4"/>
  <c r="F493" i="4"/>
  <c r="E492" i="4"/>
  <c r="D492" i="4"/>
  <c r="F490" i="4"/>
  <c r="F489" i="4"/>
  <c r="E488" i="4"/>
  <c r="D488" i="4"/>
  <c r="F488" i="4" s="1"/>
  <c r="F487" i="4"/>
  <c r="F486" i="4"/>
  <c r="E485" i="4"/>
  <c r="D485" i="4"/>
  <c r="F485" i="4" s="1"/>
  <c r="F484" i="4"/>
  <c r="F483" i="4"/>
  <c r="F482" i="4"/>
  <c r="F481" i="4"/>
  <c r="F480" i="4"/>
  <c r="E480" i="4"/>
  <c r="D480" i="4"/>
  <c r="E479" i="4"/>
  <c r="F478" i="4"/>
  <c r="F477" i="4"/>
  <c r="F476" i="4"/>
  <c r="E476" i="4"/>
  <c r="D476" i="4"/>
  <c r="F475" i="4"/>
  <c r="F474" i="4"/>
  <c r="E473" i="4"/>
  <c r="D473" i="4"/>
  <c r="F473" i="4" s="1"/>
  <c r="F472" i="4"/>
  <c r="F471" i="4"/>
  <c r="F470" i="4"/>
  <c r="E470" i="4"/>
  <c r="D470" i="4"/>
  <c r="F469" i="4"/>
  <c r="F468" i="4"/>
  <c r="F467" i="4"/>
  <c r="E467" i="4"/>
  <c r="E466" i="4" s="1"/>
  <c r="D460" i="1" s="1"/>
  <c r="D467" i="4"/>
  <c r="F466" i="4"/>
  <c r="D466" i="4"/>
  <c r="F465" i="4"/>
  <c r="F464" i="4"/>
  <c r="F463" i="4"/>
  <c r="F462" i="4"/>
  <c r="F461" i="4"/>
  <c r="F460" i="4"/>
  <c r="F459" i="4"/>
  <c r="F458" i="4"/>
  <c r="E457" i="4"/>
  <c r="D451" i="1" s="1"/>
  <c r="D457" i="4"/>
  <c r="F457" i="4" s="1"/>
  <c r="F456" i="4"/>
  <c r="F455" i="4"/>
  <c r="F454" i="4"/>
  <c r="F453" i="4"/>
  <c r="E452" i="4"/>
  <c r="D452" i="4"/>
  <c r="F452" i="4" s="1"/>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E431" i="4" s="1"/>
  <c r="D432" i="4"/>
  <c r="D431" i="4"/>
  <c r="F431" i="4" s="1"/>
  <c r="F428" i="4"/>
  <c r="E428" i="4"/>
  <c r="D428" i="4"/>
  <c r="E427" i="4"/>
  <c r="F427" i="4" s="1"/>
  <c r="D427" i="4"/>
  <c r="E426" i="4"/>
  <c r="D426" i="4"/>
  <c r="F421" i="4"/>
  <c r="F420" i="4"/>
  <c r="F419" i="4"/>
  <c r="F416" i="4"/>
  <c r="F415" i="4"/>
  <c r="F414" i="4"/>
  <c r="F413" i="4"/>
  <c r="E412" i="4"/>
  <c r="D412" i="4"/>
  <c r="F412" i="4" s="1"/>
  <c r="F411" i="4"/>
  <c r="E410" i="4"/>
  <c r="D405" i="1" s="1"/>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4" i="4" s="1"/>
  <c r="F372" i="4"/>
  <c r="F371" i="4"/>
  <c r="F370" i="4"/>
  <c r="F369" i="4"/>
  <c r="F368" i="4"/>
  <c r="F367" i="4"/>
  <c r="E366" i="4"/>
  <c r="E361" i="4" s="1"/>
  <c r="D366" i="4"/>
  <c r="F366" i="4" s="1"/>
  <c r="F365" i="4"/>
  <c r="F364" i="4"/>
  <c r="F363" i="4"/>
  <c r="F362" i="4"/>
  <c r="E362" i="4"/>
  <c r="D362" i="4"/>
  <c r="D361" i="4" s="1"/>
  <c r="F361" i="4"/>
  <c r="F359" i="4"/>
  <c r="E358" i="4"/>
  <c r="D358" i="4"/>
  <c r="F358" i="4" s="1"/>
  <c r="F357" i="4"/>
  <c r="F356" i="4"/>
  <c r="F355" i="4"/>
  <c r="E355" i="4"/>
  <c r="D355" i="4"/>
  <c r="E354" i="4"/>
  <c r="D349" i="1" s="1"/>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16" i="1" s="1"/>
  <c r="D322" i="4"/>
  <c r="F322" i="4" s="1"/>
  <c r="F320" i="4"/>
  <c r="F319" i="4"/>
  <c r="F318" i="4"/>
  <c r="F317" i="4"/>
  <c r="F316" i="4"/>
  <c r="F315" i="4"/>
  <c r="E314" i="4"/>
  <c r="D314" i="4"/>
  <c r="F314" i="4" s="1"/>
  <c r="F313" i="4"/>
  <c r="F312" i="4"/>
  <c r="F311" i="4"/>
  <c r="F310" i="4"/>
  <c r="E310" i="4"/>
  <c r="D310" i="4"/>
  <c r="D309" i="4" s="1"/>
  <c r="F309" i="4" s="1"/>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F272" i="4"/>
  <c r="F271" i="4"/>
  <c r="F270" i="4"/>
  <c r="E269" i="4"/>
  <c r="D269" i="4"/>
  <c r="F269" i="4" s="1"/>
  <c r="F268" i="4"/>
  <c r="F267" i="4"/>
  <c r="F266" i="4"/>
  <c r="F265" i="4"/>
  <c r="F264" i="4"/>
  <c r="E263" i="4"/>
  <c r="E262" i="4" s="1"/>
  <c r="D258" i="1" s="1"/>
  <c r="D263" i="4"/>
  <c r="F263" i="4" s="1"/>
  <c r="D262" i="4"/>
  <c r="F262"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7" i="4" s="1"/>
  <c r="F236" i="4"/>
  <c r="F235" i="4"/>
  <c r="F234" i="4"/>
  <c r="E234" i="4"/>
  <c r="D230" i="1" s="1"/>
  <c r="D234" i="4"/>
  <c r="F233" i="4"/>
  <c r="F232" i="4"/>
  <c r="F231" i="4"/>
  <c r="E231" i="4"/>
  <c r="D231" i="4"/>
  <c r="E230" i="4"/>
  <c r="D226" i="1" s="1"/>
  <c r="F229" i="4"/>
  <c r="F228" i="4"/>
  <c r="F227" i="4"/>
  <c r="F226" i="4"/>
  <c r="E225" i="4"/>
  <c r="D225" i="4"/>
  <c r="F225" i="4" s="1"/>
  <c r="F224" i="4"/>
  <c r="F223" i="4"/>
  <c r="F222" i="4"/>
  <c r="E222" i="4"/>
  <c r="D222" i="4"/>
  <c r="E221" i="4"/>
  <c r="D217" i="1" s="1"/>
  <c r="F220" i="4"/>
  <c r="F219" i="4"/>
  <c r="F218" i="4"/>
  <c r="F217" i="4"/>
  <c r="E216" i="4"/>
  <c r="D212" i="1" s="1"/>
  <c r="G212" i="1" s="1"/>
  <c r="D216" i="4"/>
  <c r="F215" i="4"/>
  <c r="F214" i="4"/>
  <c r="F213" i="4"/>
  <c r="F212" i="4"/>
  <c r="F211" i="4"/>
  <c r="F210" i="4"/>
  <c r="F209" i="4"/>
  <c r="F208" i="4"/>
  <c r="E208" i="4"/>
  <c r="D204" i="1" s="1"/>
  <c r="D208" i="4"/>
  <c r="F207" i="4"/>
  <c r="F206" i="4"/>
  <c r="F205" i="4"/>
  <c r="F204" i="4"/>
  <c r="E203" i="4"/>
  <c r="D203" i="4"/>
  <c r="F203" i="4" s="1"/>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D166" i="1" s="1"/>
  <c r="H166" i="1" s="1"/>
  <c r="D170" i="4"/>
  <c r="F169" i="4"/>
  <c r="F168" i="4"/>
  <c r="F167" i="4"/>
  <c r="F166" i="4"/>
  <c r="E165" i="4"/>
  <c r="F165" i="4" s="1"/>
  <c r="D165" i="4"/>
  <c r="F163" i="4"/>
  <c r="F162" i="4"/>
  <c r="F161" i="4"/>
  <c r="E160" i="4"/>
  <c r="D160" i="4"/>
  <c r="F159" i="4"/>
  <c r="F158" i="4"/>
  <c r="F157" i="4"/>
  <c r="F156" i="4"/>
  <c r="F155" i="4"/>
  <c r="E154" i="4"/>
  <c r="E153" i="4" s="1"/>
  <c r="D149" i="1" s="1"/>
  <c r="D154" i="4"/>
  <c r="F151" i="4"/>
  <c r="F150" i="4"/>
  <c r="F149" i="4"/>
  <c r="F148" i="4"/>
  <c r="F147" i="4"/>
  <c r="F146" i="4"/>
  <c r="F145" i="4"/>
  <c r="F144" i="4"/>
  <c r="F143" i="4"/>
  <c r="F142" i="4"/>
  <c r="F141" i="4"/>
  <c r="E141" i="4"/>
  <c r="D141" i="4"/>
  <c r="D140" i="4" s="1"/>
  <c r="F140" i="4"/>
  <c r="E140" i="4"/>
  <c r="F139" i="4"/>
  <c r="F138" i="4"/>
  <c r="F137" i="4"/>
  <c r="F136" i="4"/>
  <c r="E135" i="4"/>
  <c r="E134" i="4" s="1"/>
  <c r="D130" i="1" s="1"/>
  <c r="H130" i="1" s="1"/>
  <c r="D135" i="4"/>
  <c r="F135" i="4" s="1"/>
  <c r="D134" i="4"/>
  <c r="F133" i="4"/>
  <c r="F132" i="4"/>
  <c r="F131" i="4"/>
  <c r="F130" i="4"/>
  <c r="E129" i="4"/>
  <c r="D125" i="1" s="1"/>
  <c r="D129" i="4"/>
  <c r="F128" i="4"/>
  <c r="F127" i="4"/>
  <c r="E126" i="4"/>
  <c r="E125" i="4" s="1"/>
  <c r="D121" i="1" s="1"/>
  <c r="D126" i="4"/>
  <c r="F124" i="4"/>
  <c r="F123" i="4"/>
  <c r="F122" i="4"/>
  <c r="F121" i="4"/>
  <c r="F120" i="4"/>
  <c r="E120" i="4"/>
  <c r="E106" i="4" s="1"/>
  <c r="D102" i="1" s="1"/>
  <c r="D120" i="4"/>
  <c r="F119" i="4"/>
  <c r="F118" i="4"/>
  <c r="F117" i="4"/>
  <c r="F116" i="4"/>
  <c r="F115" i="4"/>
  <c r="F114" i="4"/>
  <c r="F113" i="4"/>
  <c r="E112" i="4"/>
  <c r="D112" i="4"/>
  <c r="F112" i="4" s="1"/>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79" i="1" s="1"/>
  <c r="D83" i="4"/>
  <c r="D82" i="4" s="1"/>
  <c r="F81" i="4"/>
  <c r="F80" i="4"/>
  <c r="F79" i="4"/>
  <c r="F78" i="4"/>
  <c r="E77" i="4"/>
  <c r="D77" i="4"/>
  <c r="F77" i="4" s="1"/>
  <c r="F76" i="4"/>
  <c r="F75" i="4"/>
  <c r="F74" i="4"/>
  <c r="E74" i="4"/>
  <c r="D70" i="1" s="1"/>
  <c r="D74" i="4"/>
  <c r="F73" i="4"/>
  <c r="F72" i="4"/>
  <c r="F71" i="4"/>
  <c r="E71" i="4"/>
  <c r="D71" i="4"/>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E43" i="4" s="1"/>
  <c r="D44"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G41" i="3"/>
  <c r="B41" i="3"/>
  <c r="G40" i="3"/>
  <c r="B40" i="3"/>
  <c r="G39" i="3"/>
  <c r="B39" i="3"/>
  <c r="H38" i="3"/>
  <c r="G38" i="3"/>
  <c r="B38" i="3"/>
  <c r="I36" i="3"/>
  <c r="H36" i="3"/>
  <c r="G36" i="3"/>
  <c r="B36" i="3"/>
  <c r="I35" i="3"/>
  <c r="G35" i="3"/>
  <c r="B35" i="3"/>
  <c r="H34"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C1685" i="1"/>
  <c r="H1685" i="1" s="1"/>
  <c r="C1684" i="1"/>
  <c r="H1683" i="1"/>
  <c r="C1683" i="1"/>
  <c r="G1683" i="1" s="1"/>
  <c r="C1682" i="1"/>
  <c r="G1682" i="1" s="1"/>
  <c r="C1680" i="1"/>
  <c r="G1680" i="1" s="1"/>
  <c r="H1679" i="1"/>
  <c r="G1679" i="1"/>
  <c r="C1679" i="1"/>
  <c r="C1678" i="1"/>
  <c r="C1677" i="1"/>
  <c r="H1677" i="1" s="1"/>
  <c r="C1676" i="1"/>
  <c r="H1675" i="1"/>
  <c r="G1675" i="1"/>
  <c r="C1675" i="1"/>
  <c r="C1673" i="1"/>
  <c r="C1672" i="1"/>
  <c r="G1672" i="1" s="1"/>
  <c r="H1671" i="1"/>
  <c r="G1671" i="1"/>
  <c r="C1671" i="1"/>
  <c r="C1670" i="1"/>
  <c r="C1668" i="1"/>
  <c r="H1667" i="1"/>
  <c r="G1667" i="1"/>
  <c r="C1667" i="1"/>
  <c r="H1666" i="1"/>
  <c r="C1666" i="1"/>
  <c r="G1666" i="1" s="1"/>
  <c r="C1665" i="1"/>
  <c r="C1664" i="1"/>
  <c r="G1664" i="1" s="1"/>
  <c r="H1663" i="1"/>
  <c r="G1663" i="1"/>
  <c r="C1663" i="1"/>
  <c r="C1662" i="1"/>
  <c r="C1661" i="1"/>
  <c r="H1661" i="1" s="1"/>
  <c r="C1660" i="1"/>
  <c r="H1659" i="1"/>
  <c r="G1659" i="1"/>
  <c r="C1659" i="1"/>
  <c r="H1658" i="1"/>
  <c r="C1658" i="1"/>
  <c r="G1658" i="1" s="1"/>
  <c r="C1657" i="1"/>
  <c r="C1656" i="1"/>
  <c r="G1656" i="1" s="1"/>
  <c r="H1655" i="1"/>
  <c r="G1655" i="1"/>
  <c r="C1655" i="1"/>
  <c r="C1654" i="1"/>
  <c r="C1653" i="1"/>
  <c r="H1653" i="1" s="1"/>
  <c r="C1652" i="1"/>
  <c r="H1651" i="1"/>
  <c r="G1651" i="1"/>
  <c r="C1651" i="1"/>
  <c r="H1650" i="1"/>
  <c r="C1650" i="1"/>
  <c r="G1650" i="1" s="1"/>
  <c r="C1649" i="1"/>
  <c r="C1648" i="1"/>
  <c r="G1648" i="1" s="1"/>
  <c r="H1647" i="1"/>
  <c r="G1647" i="1"/>
  <c r="C1647" i="1"/>
  <c r="C1646" i="1"/>
  <c r="C1645" i="1"/>
  <c r="H1645" i="1" s="1"/>
  <c r="C1644" i="1"/>
  <c r="H1643" i="1"/>
  <c r="G1643" i="1"/>
  <c r="C1643" i="1"/>
  <c r="H1642" i="1"/>
  <c r="C1642" i="1"/>
  <c r="G1642" i="1" s="1"/>
  <c r="C1641" i="1"/>
  <c r="C1640" i="1"/>
  <c r="G1640" i="1" s="1"/>
  <c r="H1639" i="1"/>
  <c r="G1639" i="1"/>
  <c r="C1639" i="1"/>
  <c r="C1638" i="1"/>
  <c r="C1637" i="1"/>
  <c r="H1637" i="1" s="1"/>
  <c r="C1636" i="1"/>
  <c r="H1635" i="1"/>
  <c r="G1635" i="1"/>
  <c r="C1635" i="1"/>
  <c r="H1634" i="1"/>
  <c r="C1634" i="1"/>
  <c r="G1634" i="1" s="1"/>
  <c r="C1633" i="1"/>
  <c r="C1632" i="1"/>
  <c r="G1632" i="1" s="1"/>
  <c r="H1631" i="1"/>
  <c r="G1631" i="1"/>
  <c r="C1631" i="1"/>
  <c r="C1630" i="1"/>
  <c r="C1628" i="1"/>
  <c r="H1627" i="1"/>
  <c r="G1627" i="1"/>
  <c r="C1627" i="1"/>
  <c r="H1626" i="1"/>
  <c r="C1626" i="1"/>
  <c r="G1626" i="1" s="1"/>
  <c r="C1625" i="1"/>
  <c r="C1624" i="1"/>
  <c r="G1624" i="1" s="1"/>
  <c r="H1623" i="1"/>
  <c r="G1623" i="1"/>
  <c r="C1623" i="1"/>
  <c r="C1620" i="1"/>
  <c r="H1619" i="1"/>
  <c r="G1619" i="1"/>
  <c r="C1619" i="1"/>
  <c r="C1618" i="1"/>
  <c r="G1618" i="1" s="1"/>
  <c r="C1617" i="1"/>
  <c r="C1616" i="1"/>
  <c r="G1616" i="1" s="1"/>
  <c r="H1615" i="1"/>
  <c r="G1615" i="1"/>
  <c r="C1615" i="1"/>
  <c r="C1614" i="1"/>
  <c r="C1613" i="1"/>
  <c r="H1613" i="1" s="1"/>
  <c r="C1612" i="1"/>
  <c r="H1611" i="1"/>
  <c r="G1611" i="1"/>
  <c r="C1611" i="1"/>
  <c r="H1610" i="1"/>
  <c r="C1610" i="1"/>
  <c r="G1610" i="1" s="1"/>
  <c r="C1609" i="1"/>
  <c r="C1608" i="1"/>
  <c r="G1608" i="1" s="1"/>
  <c r="G1607" i="1"/>
  <c r="C1607" i="1"/>
  <c r="H1607" i="1" s="1"/>
  <c r="C1606" i="1"/>
  <c r="C1605" i="1"/>
  <c r="H1605" i="1" s="1"/>
  <c r="H1603" i="1"/>
  <c r="G1603" i="1"/>
  <c r="C1603" i="1"/>
  <c r="C1601" i="1"/>
  <c r="C1600" i="1"/>
  <c r="G1600" i="1" s="1"/>
  <c r="C1599" i="1"/>
  <c r="H1599" i="1" s="1"/>
  <c r="C1598" i="1"/>
  <c r="C1597" i="1"/>
  <c r="H1597" i="1" s="1"/>
  <c r="C1596" i="1"/>
  <c r="H1595" i="1"/>
  <c r="C1595" i="1"/>
  <c r="G1595" i="1" s="1"/>
  <c r="C1594" i="1"/>
  <c r="G1594" i="1" s="1"/>
  <c r="C1593" i="1"/>
  <c r="C1592" i="1"/>
  <c r="G1592" i="1" s="1"/>
  <c r="H1591" i="1"/>
  <c r="G1591" i="1"/>
  <c r="C1591" i="1"/>
  <c r="C1590" i="1"/>
  <c r="C1589" i="1"/>
  <c r="H1589" i="1" s="1"/>
  <c r="C1588" i="1"/>
  <c r="C1587" i="1"/>
  <c r="H1587" i="1" s="1"/>
  <c r="C1586" i="1"/>
  <c r="G1586" i="1" s="1"/>
  <c r="C1584" i="1"/>
  <c r="G1584" i="1" s="1"/>
  <c r="C1582" i="1"/>
  <c r="H1581" i="1"/>
  <c r="G1581" i="1"/>
  <c r="I1581" i="1" s="1"/>
  <c r="D1581" i="1"/>
  <c r="C1581" i="1"/>
  <c r="J1581" i="1" s="1"/>
  <c r="G1580" i="1"/>
  <c r="I1580" i="1" s="1"/>
  <c r="D1580" i="1"/>
  <c r="C1580" i="1"/>
  <c r="H1580" i="1" s="1"/>
  <c r="H1579" i="1"/>
  <c r="D1579" i="1"/>
  <c r="C1579" i="1"/>
  <c r="J1579" i="1" s="1"/>
  <c r="D1578" i="1"/>
  <c r="C1578" i="1"/>
  <c r="D1577" i="1"/>
  <c r="C1577" i="1"/>
  <c r="H1577" i="1" s="1"/>
  <c r="D1576" i="1"/>
  <c r="C1576" i="1"/>
  <c r="D1575" i="1"/>
  <c r="G1575" i="1" s="1"/>
  <c r="C1575" i="1"/>
  <c r="H1574" i="1"/>
  <c r="G1574" i="1"/>
  <c r="I1574" i="1" s="1"/>
  <c r="D1574" i="1"/>
  <c r="C1574" i="1"/>
  <c r="J1574" i="1" s="1"/>
  <c r="D1573" i="1"/>
  <c r="C1573" i="1"/>
  <c r="H1573" i="1" s="1"/>
  <c r="G1572" i="1"/>
  <c r="D1572" i="1"/>
  <c r="C1572" i="1"/>
  <c r="H1572" i="1" s="1"/>
  <c r="D1571" i="1"/>
  <c r="H1570" i="1"/>
  <c r="D1570" i="1"/>
  <c r="C1570" i="1"/>
  <c r="G1570" i="1" s="1"/>
  <c r="I1570" i="1" s="1"/>
  <c r="D1569" i="1"/>
  <c r="C1569" i="1"/>
  <c r="H1568" i="1"/>
  <c r="D1568" i="1"/>
  <c r="C1568" i="1"/>
  <c r="G1568" i="1" s="1"/>
  <c r="D1567" i="1"/>
  <c r="C1567" i="1"/>
  <c r="H1566" i="1"/>
  <c r="D1566" i="1"/>
  <c r="C1566" i="1"/>
  <c r="D1565" i="1"/>
  <c r="C1565" i="1"/>
  <c r="H1564" i="1"/>
  <c r="D1564" i="1"/>
  <c r="C1564" i="1"/>
  <c r="H1563" i="1"/>
  <c r="C1563" i="1"/>
  <c r="G1563" i="1" s="1"/>
  <c r="J1562" i="1"/>
  <c r="D1562" i="1"/>
  <c r="H1562" i="1" s="1"/>
  <c r="C1562" i="1"/>
  <c r="D1561" i="1"/>
  <c r="C1561" i="1"/>
  <c r="J1560" i="1"/>
  <c r="D1560" i="1"/>
  <c r="H1560" i="1" s="1"/>
  <c r="C1560" i="1"/>
  <c r="D1559" i="1"/>
  <c r="C1559" i="1"/>
  <c r="J1558" i="1"/>
  <c r="D1558" i="1"/>
  <c r="H1558" i="1" s="1"/>
  <c r="C1558" i="1"/>
  <c r="D1557" i="1"/>
  <c r="C1557" i="1"/>
  <c r="H1556" i="1"/>
  <c r="D1556" i="1"/>
  <c r="C1556" i="1"/>
  <c r="G1556" i="1" s="1"/>
  <c r="C1555" i="1"/>
  <c r="G1554" i="1"/>
  <c r="I1554" i="1" s="1"/>
  <c r="D1554" i="1"/>
  <c r="H1554" i="1" s="1"/>
  <c r="C1554" i="1"/>
  <c r="D1553" i="1"/>
  <c r="C1553" i="1"/>
  <c r="G1552" i="1"/>
  <c r="I1552" i="1" s="1"/>
  <c r="D1552" i="1"/>
  <c r="H1552" i="1" s="1"/>
  <c r="C1552" i="1"/>
  <c r="D1551" i="1"/>
  <c r="C1551" i="1"/>
  <c r="G1550" i="1"/>
  <c r="I1550" i="1" s="1"/>
  <c r="D1550" i="1"/>
  <c r="H1550" i="1" s="1"/>
  <c r="C1550" i="1"/>
  <c r="D1549" i="1"/>
  <c r="C1549" i="1"/>
  <c r="G1548" i="1"/>
  <c r="I1548" i="1" s="1"/>
  <c r="D1548" i="1"/>
  <c r="H1548" i="1" s="1"/>
  <c r="C1548" i="1"/>
  <c r="H1547" i="1"/>
  <c r="G1547" i="1"/>
  <c r="D1547" i="1"/>
  <c r="C1547" i="1"/>
  <c r="J1547" i="1" s="1"/>
  <c r="D1546" i="1"/>
  <c r="C1546" i="1"/>
  <c r="H1545" i="1"/>
  <c r="G1545" i="1"/>
  <c r="I1545" i="1" s="1"/>
  <c r="D1545" i="1"/>
  <c r="C1545" i="1"/>
  <c r="J1545" i="1" s="1"/>
  <c r="D1544" i="1"/>
  <c r="C1544" i="1"/>
  <c r="H1543" i="1"/>
  <c r="G1543" i="1"/>
  <c r="I1543" i="1" s="1"/>
  <c r="D1543" i="1"/>
  <c r="C1543" i="1"/>
  <c r="J1543" i="1" s="1"/>
  <c r="D1542" i="1"/>
  <c r="C1542" i="1"/>
  <c r="D1541" i="1"/>
  <c r="H1541" i="1" s="1"/>
  <c r="C1541" i="1"/>
  <c r="J1541" i="1" s="1"/>
  <c r="C1540" i="1"/>
  <c r="C1539"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D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C1510" i="1"/>
  <c r="H1509" i="1"/>
  <c r="G1509" i="1"/>
  <c r="D1509" i="1"/>
  <c r="C1509" i="1"/>
  <c r="H1508" i="1"/>
  <c r="G1508" i="1"/>
  <c r="D1508" i="1"/>
  <c r="C1508" i="1"/>
  <c r="H1507" i="1"/>
  <c r="G1507" i="1"/>
  <c r="D1507" i="1"/>
  <c r="C1507" i="1"/>
  <c r="H1506" i="1"/>
  <c r="G1506" i="1"/>
  <c r="D1506" i="1"/>
  <c r="C1506" i="1"/>
  <c r="G1505" i="1"/>
  <c r="D1505" i="1"/>
  <c r="H1505" i="1" s="1"/>
  <c r="C1505" i="1"/>
  <c r="H1504" i="1"/>
  <c r="G1504" i="1"/>
  <c r="D1504" i="1"/>
  <c r="C1504" i="1"/>
  <c r="D1503" i="1"/>
  <c r="H1503" i="1" s="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D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C1406" i="1"/>
  <c r="H1405" i="1"/>
  <c r="G1405" i="1"/>
  <c r="D1405" i="1"/>
  <c r="C1405" i="1"/>
  <c r="H1404" i="1"/>
  <c r="G1404" i="1"/>
  <c r="D1404" i="1"/>
  <c r="C1404" i="1"/>
  <c r="H1403" i="1"/>
  <c r="G1403" i="1"/>
  <c r="D1403" i="1"/>
  <c r="C1403" i="1"/>
  <c r="H1402" i="1"/>
  <c r="G1402" i="1"/>
  <c r="D1402" i="1"/>
  <c r="C1402"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G1389" i="1"/>
  <c r="D1389" i="1"/>
  <c r="C1389" i="1"/>
  <c r="H1389" i="1" s="1"/>
  <c r="D1388" i="1"/>
  <c r="G1388" i="1" s="1"/>
  <c r="C1388" i="1"/>
  <c r="D1387" i="1"/>
  <c r="H1387" i="1" s="1"/>
  <c r="C1387" i="1"/>
  <c r="G1387" i="1" s="1"/>
  <c r="H1386" i="1"/>
  <c r="G1386" i="1"/>
  <c r="D1386" i="1"/>
  <c r="C1386" i="1"/>
  <c r="H1385" i="1"/>
  <c r="G1385" i="1"/>
  <c r="D1385" i="1"/>
  <c r="C1385" i="1"/>
  <c r="G1384" i="1"/>
  <c r="D1384" i="1"/>
  <c r="H1384" i="1" s="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G1345" i="1"/>
  <c r="D1345" i="1"/>
  <c r="H1345" i="1" s="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G1305" i="1"/>
  <c r="D1305" i="1"/>
  <c r="H1305" i="1" s="1"/>
  <c r="C1305" i="1"/>
  <c r="H1304" i="1"/>
  <c r="G1304" i="1"/>
  <c r="D1304" i="1"/>
  <c r="C1304" i="1"/>
  <c r="H1303" i="1"/>
  <c r="G1303" i="1"/>
  <c r="D1303" i="1"/>
  <c r="C1303" i="1"/>
  <c r="H1302" i="1"/>
  <c r="G1302" i="1"/>
  <c r="D1302" i="1"/>
  <c r="C1302" i="1"/>
  <c r="H1301" i="1"/>
  <c r="G1301" i="1"/>
  <c r="D1301" i="1"/>
  <c r="C1301" i="1"/>
  <c r="D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G1292" i="1"/>
  <c r="D1292" i="1"/>
  <c r="C1292" i="1"/>
  <c r="H1292" i="1" s="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D1267" i="1"/>
  <c r="H1267" i="1" s="1"/>
  <c r="C1267" i="1"/>
  <c r="H1266" i="1"/>
  <c r="G1266" i="1"/>
  <c r="D1266" i="1"/>
  <c r="C1266" i="1"/>
  <c r="H1265" i="1"/>
  <c r="D1265" i="1"/>
  <c r="G1265" i="1" s="1"/>
  <c r="C1265" i="1"/>
  <c r="C1264" i="1"/>
  <c r="D1263" i="1"/>
  <c r="G1263" i="1" s="1"/>
  <c r="C1263" i="1"/>
  <c r="D1262" i="1"/>
  <c r="H1262" i="1" s="1"/>
  <c r="C1262" i="1"/>
  <c r="D1261" i="1"/>
  <c r="H1261" i="1" s="1"/>
  <c r="C1261" i="1"/>
  <c r="C1260" i="1"/>
  <c r="H1258" i="1"/>
  <c r="G1258" i="1"/>
  <c r="D1258" i="1"/>
  <c r="C1258" i="1"/>
  <c r="D1257" i="1"/>
  <c r="H1257" i="1" s="1"/>
  <c r="C1257" i="1"/>
  <c r="C1256"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G1232" i="1"/>
  <c r="D1232" i="1"/>
  <c r="H1232" i="1" s="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G1224" i="1"/>
  <c r="D1224" i="1"/>
  <c r="H1224" i="1" s="1"/>
  <c r="C1224"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G1188" i="1"/>
  <c r="D1188" i="1"/>
  <c r="H1188" i="1" s="1"/>
  <c r="C1188" i="1"/>
  <c r="H1187" i="1"/>
  <c r="G1187" i="1"/>
  <c r="D1187" i="1"/>
  <c r="C1187" i="1"/>
  <c r="H1186" i="1"/>
  <c r="G1186" i="1"/>
  <c r="D1186" i="1"/>
  <c r="C1186" i="1"/>
  <c r="C1185" i="1"/>
  <c r="H1184" i="1"/>
  <c r="D1184" i="1"/>
  <c r="G1184" i="1" s="1"/>
  <c r="C1184" i="1"/>
  <c r="H1183" i="1"/>
  <c r="D1183" i="1"/>
  <c r="G1183" i="1" s="1"/>
  <c r="C1183"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D1166" i="1"/>
  <c r="G1166" i="1" s="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D1152" i="1"/>
  <c r="G1152" i="1" s="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D1078" i="1"/>
  <c r="H1078" i="1" s="1"/>
  <c r="C1078" i="1"/>
  <c r="H1077" i="1"/>
  <c r="G1077" i="1"/>
  <c r="D1077" i="1"/>
  <c r="C1077" i="1"/>
  <c r="C1076" i="1"/>
  <c r="H1073" i="1"/>
  <c r="G1073" i="1"/>
  <c r="D1073" i="1"/>
  <c r="C1073" i="1"/>
  <c r="H1072" i="1"/>
  <c r="G1072" i="1"/>
  <c r="D1072" i="1"/>
  <c r="C1072" i="1"/>
  <c r="H1071" i="1"/>
  <c r="G1071" i="1"/>
  <c r="D1071" i="1"/>
  <c r="C1071" i="1"/>
  <c r="H1070" i="1"/>
  <c r="G1070" i="1"/>
  <c r="D1070" i="1"/>
  <c r="C1070" i="1"/>
  <c r="H1069" i="1"/>
  <c r="G1069" i="1"/>
  <c r="D1069" i="1"/>
  <c r="C1069"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G1060" i="1"/>
  <c r="D1060" i="1"/>
  <c r="H1060" i="1" s="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D1032" i="1"/>
  <c r="H1032" i="1" s="1"/>
  <c r="C1032" i="1"/>
  <c r="G1031" i="1"/>
  <c r="D1031" i="1"/>
  <c r="H1031" i="1" s="1"/>
  <c r="C1031" i="1"/>
  <c r="G1030" i="1"/>
  <c r="D1030" i="1"/>
  <c r="H1030" i="1" s="1"/>
  <c r="C1030" i="1"/>
  <c r="H1029" i="1"/>
  <c r="G1029" i="1"/>
  <c r="D1029" i="1"/>
  <c r="C1029" i="1"/>
  <c r="H1028" i="1"/>
  <c r="G1028" i="1"/>
  <c r="D1028" i="1"/>
  <c r="C1028" i="1"/>
  <c r="H1027" i="1"/>
  <c r="G1027" i="1"/>
  <c r="D1027" i="1"/>
  <c r="C1027" i="1"/>
  <c r="G1026" i="1"/>
  <c r="D1026" i="1"/>
  <c r="H1026" i="1" s="1"/>
  <c r="C1026" i="1"/>
  <c r="H1025" i="1"/>
  <c r="G1025" i="1"/>
  <c r="D1025" i="1"/>
  <c r="C1025" i="1"/>
  <c r="D1024" i="1"/>
  <c r="H1024" i="1" s="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G1016" i="1"/>
  <c r="D1016" i="1"/>
  <c r="C1016" i="1"/>
  <c r="D1015" i="1"/>
  <c r="G1015" i="1" s="1"/>
  <c r="C1015" i="1"/>
  <c r="H1014" i="1"/>
  <c r="G1014" i="1"/>
  <c r="D1014" i="1"/>
  <c r="C1014" i="1"/>
  <c r="D1013" i="1"/>
  <c r="G1013" i="1" s="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D731" i="1"/>
  <c r="G731" i="1" s="1"/>
  <c r="C731" i="1"/>
  <c r="H730" i="1"/>
  <c r="D730" i="1"/>
  <c r="G730" i="1" s="1"/>
  <c r="C730" i="1"/>
  <c r="H729" i="1"/>
  <c r="G729" i="1"/>
  <c r="D729" i="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D677" i="1"/>
  <c r="H677" i="1" s="1"/>
  <c r="C677" i="1"/>
  <c r="D676" i="1"/>
  <c r="H676" i="1" s="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D653" i="1"/>
  <c r="G653" i="1" s="1"/>
  <c r="C653" i="1"/>
  <c r="H652" i="1"/>
  <c r="G652" i="1"/>
  <c r="D652" i="1"/>
  <c r="C652" i="1"/>
  <c r="H651" i="1"/>
  <c r="G651" i="1"/>
  <c r="D651" i="1"/>
  <c r="C651" i="1"/>
  <c r="H650" i="1"/>
  <c r="G650" i="1"/>
  <c r="D650" i="1"/>
  <c r="C650" i="1"/>
  <c r="D649" i="1"/>
  <c r="H649" i="1" s="1"/>
  <c r="C649" i="1"/>
  <c r="D648" i="1"/>
  <c r="G648" i="1" s="1"/>
  <c r="C648" i="1"/>
  <c r="D647" i="1"/>
  <c r="G647" i="1" s="1"/>
  <c r="C647" i="1"/>
  <c r="D646" i="1"/>
  <c r="H646" i="1" s="1"/>
  <c r="C646" i="1"/>
  <c r="H645" i="1"/>
  <c r="G645" i="1"/>
  <c r="D645" i="1"/>
  <c r="C645" i="1"/>
  <c r="D636" i="1"/>
  <c r="H636" i="1" s="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G590" i="1"/>
  <c r="D590" i="1"/>
  <c r="C590" i="1"/>
  <c r="H590" i="1" s="1"/>
  <c r="G589" i="1"/>
  <c r="D589" i="1"/>
  <c r="C589" i="1"/>
  <c r="H589" i="1" s="1"/>
  <c r="G588" i="1"/>
  <c r="D588" i="1"/>
  <c r="C588" i="1"/>
  <c r="H588" i="1" s="1"/>
  <c r="G587" i="1"/>
  <c r="D587" i="1"/>
  <c r="C587" i="1"/>
  <c r="H587" i="1" s="1"/>
  <c r="G586" i="1"/>
  <c r="D586" i="1"/>
  <c r="C586" i="1"/>
  <c r="H586" i="1" s="1"/>
  <c r="C585" i="1"/>
  <c r="H585" i="1" s="1"/>
  <c r="D584" i="1"/>
  <c r="C584" i="1"/>
  <c r="D583" i="1"/>
  <c r="C583" i="1"/>
  <c r="D582" i="1"/>
  <c r="C582" i="1"/>
  <c r="D581" i="1"/>
  <c r="C581" i="1"/>
  <c r="D580" i="1"/>
  <c r="C580" i="1"/>
  <c r="D579" i="1"/>
  <c r="C579" i="1"/>
  <c r="D577" i="1"/>
  <c r="C577" i="1"/>
  <c r="G577" i="1" s="1"/>
  <c r="H576" i="1"/>
  <c r="D576" i="1"/>
  <c r="C576" i="1"/>
  <c r="G576" i="1" s="1"/>
  <c r="H575" i="1"/>
  <c r="D575" i="1"/>
  <c r="C575" i="1"/>
  <c r="G575" i="1" s="1"/>
  <c r="D574" i="1"/>
  <c r="C574" i="1"/>
  <c r="G574" i="1" s="1"/>
  <c r="D573" i="1"/>
  <c r="C573" i="1"/>
  <c r="G573" i="1" s="1"/>
  <c r="H572" i="1"/>
  <c r="D572" i="1"/>
  <c r="C572" i="1"/>
  <c r="G572" i="1" s="1"/>
  <c r="H571" i="1"/>
  <c r="D571" i="1"/>
  <c r="C571" i="1"/>
  <c r="G571" i="1" s="1"/>
  <c r="D570" i="1"/>
  <c r="C570" i="1"/>
  <c r="G570" i="1" s="1"/>
  <c r="H569" i="1"/>
  <c r="G569" i="1"/>
  <c r="C569" i="1"/>
  <c r="H568" i="1"/>
  <c r="G568" i="1"/>
  <c r="D568" i="1"/>
  <c r="C568" i="1"/>
  <c r="H567" i="1"/>
  <c r="G567" i="1"/>
  <c r="D567" i="1"/>
  <c r="C567" i="1"/>
  <c r="H566" i="1"/>
  <c r="G566" i="1"/>
  <c r="D566" i="1"/>
  <c r="C566" i="1"/>
  <c r="C565" i="1"/>
  <c r="G564" i="1"/>
  <c r="D564" i="1"/>
  <c r="C564" i="1"/>
  <c r="H564" i="1" s="1"/>
  <c r="G563" i="1"/>
  <c r="D563" i="1"/>
  <c r="C563" i="1"/>
  <c r="H563" i="1" s="1"/>
  <c r="G562" i="1"/>
  <c r="D562" i="1"/>
  <c r="C562" i="1"/>
  <c r="H562" i="1" s="1"/>
  <c r="G561" i="1"/>
  <c r="D561" i="1"/>
  <c r="C561" i="1"/>
  <c r="H561" i="1" s="1"/>
  <c r="G560" i="1"/>
  <c r="D560" i="1"/>
  <c r="C560" i="1"/>
  <c r="H560" i="1" s="1"/>
  <c r="G559" i="1"/>
  <c r="D559" i="1"/>
  <c r="C559" i="1"/>
  <c r="H559" i="1" s="1"/>
  <c r="G558" i="1"/>
  <c r="D558" i="1"/>
  <c r="C558" i="1"/>
  <c r="H558" i="1" s="1"/>
  <c r="G557" i="1"/>
  <c r="D557" i="1"/>
  <c r="C557" i="1"/>
  <c r="H557" i="1" s="1"/>
  <c r="G556" i="1"/>
  <c r="D556" i="1"/>
  <c r="C556" i="1"/>
  <c r="H556" i="1" s="1"/>
  <c r="G555" i="1"/>
  <c r="D555" i="1"/>
  <c r="C555" i="1"/>
  <c r="H555" i="1" s="1"/>
  <c r="G554" i="1"/>
  <c r="D554" i="1"/>
  <c r="C554" i="1"/>
  <c r="H554" i="1" s="1"/>
  <c r="G553" i="1"/>
  <c r="D553" i="1"/>
  <c r="C553" i="1"/>
  <c r="H553" i="1" s="1"/>
  <c r="G552" i="1"/>
  <c r="D552" i="1"/>
  <c r="C552" i="1"/>
  <c r="H552" i="1" s="1"/>
  <c r="G551" i="1"/>
  <c r="D551" i="1"/>
  <c r="C551" i="1"/>
  <c r="H551" i="1" s="1"/>
  <c r="G550" i="1"/>
  <c r="D550" i="1"/>
  <c r="C550" i="1"/>
  <c r="H550" i="1" s="1"/>
  <c r="G549" i="1"/>
  <c r="D549" i="1"/>
  <c r="C549" i="1"/>
  <c r="H549" i="1" s="1"/>
  <c r="G548" i="1"/>
  <c r="D548" i="1"/>
  <c r="C548" i="1"/>
  <c r="H548" i="1" s="1"/>
  <c r="G547" i="1"/>
  <c r="D547" i="1"/>
  <c r="C547" i="1"/>
  <c r="H547" i="1" s="1"/>
  <c r="G546" i="1"/>
  <c r="D546" i="1"/>
  <c r="C546" i="1"/>
  <c r="H546" i="1" s="1"/>
  <c r="G545" i="1"/>
  <c r="D545" i="1"/>
  <c r="C545" i="1"/>
  <c r="H545" i="1" s="1"/>
  <c r="G544" i="1"/>
  <c r="D544" i="1"/>
  <c r="C544" i="1"/>
  <c r="H544" i="1" s="1"/>
  <c r="G543" i="1"/>
  <c r="D543" i="1"/>
  <c r="C543" i="1"/>
  <c r="H543" i="1" s="1"/>
  <c r="G542" i="1"/>
  <c r="D542" i="1"/>
  <c r="C542" i="1"/>
  <c r="H542" i="1" s="1"/>
  <c r="G541" i="1"/>
  <c r="D541" i="1"/>
  <c r="C541" i="1"/>
  <c r="H541" i="1" s="1"/>
  <c r="G540" i="1"/>
  <c r="D540" i="1"/>
  <c r="C540" i="1"/>
  <c r="H540" i="1" s="1"/>
  <c r="G539" i="1"/>
  <c r="D539" i="1"/>
  <c r="C539" i="1"/>
  <c r="H539" i="1" s="1"/>
  <c r="G538" i="1"/>
  <c r="D538" i="1"/>
  <c r="C538" i="1"/>
  <c r="H538" i="1" s="1"/>
  <c r="G537" i="1"/>
  <c r="D537" i="1"/>
  <c r="C537" i="1"/>
  <c r="H537" i="1" s="1"/>
  <c r="G536" i="1"/>
  <c r="D536" i="1"/>
  <c r="C536" i="1"/>
  <c r="H536" i="1" s="1"/>
  <c r="G535" i="1"/>
  <c r="D535" i="1"/>
  <c r="C535" i="1"/>
  <c r="H535" i="1" s="1"/>
  <c r="G534" i="1"/>
  <c r="D534" i="1"/>
  <c r="C534" i="1"/>
  <c r="H534" i="1" s="1"/>
  <c r="G533" i="1"/>
  <c r="D533" i="1"/>
  <c r="C533" i="1"/>
  <c r="H533" i="1" s="1"/>
  <c r="G532" i="1"/>
  <c r="D532" i="1"/>
  <c r="C532" i="1"/>
  <c r="H532" i="1" s="1"/>
  <c r="G531" i="1"/>
  <c r="D531" i="1"/>
  <c r="C531" i="1"/>
  <c r="H531" i="1" s="1"/>
  <c r="D530"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D484" i="1"/>
  <c r="C484" i="1"/>
  <c r="D483" i="1"/>
  <c r="C483" i="1"/>
  <c r="D482" i="1"/>
  <c r="C482" i="1"/>
  <c r="D481" i="1"/>
  <c r="C481" i="1"/>
  <c r="D480" i="1"/>
  <c r="C480" i="1"/>
  <c r="D479" i="1"/>
  <c r="C479" i="1"/>
  <c r="D478" i="1"/>
  <c r="C478" i="1"/>
  <c r="D477" i="1"/>
  <c r="C477" i="1"/>
  <c r="D476" i="1"/>
  <c r="C476" i="1"/>
  <c r="D475" i="1"/>
  <c r="C475" i="1"/>
  <c r="D474" i="1"/>
  <c r="C474" i="1"/>
  <c r="D473" i="1"/>
  <c r="D472" i="1"/>
  <c r="C472" i="1"/>
  <c r="D471" i="1"/>
  <c r="C471" i="1"/>
  <c r="D470" i="1"/>
  <c r="C470" i="1"/>
  <c r="D469" i="1"/>
  <c r="C469" i="1"/>
  <c r="D468" i="1"/>
  <c r="C468" i="1"/>
  <c r="D467" i="1"/>
  <c r="C467" i="1"/>
  <c r="D466" i="1"/>
  <c r="C466" i="1"/>
  <c r="D465" i="1"/>
  <c r="C465" i="1"/>
  <c r="D464" i="1"/>
  <c r="C464" i="1"/>
  <c r="D463" i="1"/>
  <c r="C463" i="1"/>
  <c r="D462" i="1"/>
  <c r="C462" i="1"/>
  <c r="D461" i="1"/>
  <c r="C461" i="1"/>
  <c r="C460" i="1"/>
  <c r="D459" i="1"/>
  <c r="C459" i="1"/>
  <c r="G459" i="1" s="1"/>
  <c r="D458" i="1"/>
  <c r="C458" i="1"/>
  <c r="G458" i="1" s="1"/>
  <c r="H457" i="1"/>
  <c r="D457" i="1"/>
  <c r="C457" i="1"/>
  <c r="G457" i="1" s="1"/>
  <c r="H456" i="1"/>
  <c r="D456" i="1"/>
  <c r="C456" i="1"/>
  <c r="G456" i="1" s="1"/>
  <c r="D455" i="1"/>
  <c r="C455" i="1"/>
  <c r="G455" i="1" s="1"/>
  <c r="D454" i="1"/>
  <c r="C454" i="1"/>
  <c r="G454" i="1" s="1"/>
  <c r="H453" i="1"/>
  <c r="D453" i="1"/>
  <c r="C453" i="1"/>
  <c r="G453" i="1" s="1"/>
  <c r="H452" i="1"/>
  <c r="D452" i="1"/>
  <c r="C452" i="1"/>
  <c r="G452" i="1" s="1"/>
  <c r="H451" i="1"/>
  <c r="G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C426" i="1"/>
  <c r="C425" i="1"/>
  <c r="D423" i="1"/>
  <c r="H423" i="1" s="1"/>
  <c r="C423" i="1"/>
  <c r="D422" i="1"/>
  <c r="C422" i="1"/>
  <c r="G422" i="1" s="1"/>
  <c r="D421" i="1"/>
  <c r="C421" i="1"/>
  <c r="D416" i="1"/>
  <c r="C416" i="1"/>
  <c r="G416" i="1" s="1"/>
  <c r="D415" i="1"/>
  <c r="C415" i="1"/>
  <c r="D414" i="1"/>
  <c r="H414" i="1" s="1"/>
  <c r="C414" i="1"/>
  <c r="G411" i="1"/>
  <c r="D411" i="1"/>
  <c r="C411" i="1"/>
  <c r="H411" i="1" s="1"/>
  <c r="G410" i="1"/>
  <c r="D410" i="1"/>
  <c r="C410" i="1"/>
  <c r="H410" i="1" s="1"/>
  <c r="G409" i="1"/>
  <c r="D409" i="1"/>
  <c r="C409" i="1"/>
  <c r="H409" i="1" s="1"/>
  <c r="G408" i="1"/>
  <c r="D408" i="1"/>
  <c r="C408" i="1"/>
  <c r="H408" i="1" s="1"/>
  <c r="G407" i="1"/>
  <c r="D407" i="1"/>
  <c r="C407" i="1"/>
  <c r="H407" i="1" s="1"/>
  <c r="G406" i="1"/>
  <c r="D406" i="1"/>
  <c r="C406" i="1"/>
  <c r="H406" i="1" s="1"/>
  <c r="G405" i="1"/>
  <c r="C405" i="1"/>
  <c r="H405" i="1" s="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7" i="1"/>
  <c r="C367" i="1"/>
  <c r="D366" i="1"/>
  <c r="C366" i="1"/>
  <c r="D365" i="1"/>
  <c r="C365" i="1"/>
  <c r="D364" i="1"/>
  <c r="C364" i="1"/>
  <c r="D363" i="1"/>
  <c r="C363" i="1"/>
  <c r="D362" i="1"/>
  <c r="C362" i="1"/>
  <c r="C361" i="1"/>
  <c r="D360" i="1"/>
  <c r="C360" i="1"/>
  <c r="G360" i="1" s="1"/>
  <c r="H359" i="1"/>
  <c r="D359" i="1"/>
  <c r="C359" i="1"/>
  <c r="G359" i="1" s="1"/>
  <c r="H358" i="1"/>
  <c r="D358" i="1"/>
  <c r="C358" i="1"/>
  <c r="G358" i="1" s="1"/>
  <c r="D357" i="1"/>
  <c r="C357" i="1"/>
  <c r="G357" i="1" s="1"/>
  <c r="C356" i="1"/>
  <c r="G354" i="1"/>
  <c r="D354" i="1"/>
  <c r="C354" i="1"/>
  <c r="H354" i="1" s="1"/>
  <c r="G353" i="1"/>
  <c r="D353" i="1"/>
  <c r="C353" i="1"/>
  <c r="H353" i="1" s="1"/>
  <c r="G352" i="1"/>
  <c r="D352" i="1"/>
  <c r="C352" i="1"/>
  <c r="H352" i="1" s="1"/>
  <c r="G351" i="1"/>
  <c r="D351" i="1"/>
  <c r="C351" i="1"/>
  <c r="H351" i="1" s="1"/>
  <c r="G350" i="1"/>
  <c r="D350" i="1"/>
  <c r="C350" i="1"/>
  <c r="H350" i="1" s="1"/>
  <c r="G349" i="1"/>
  <c r="C349" i="1"/>
  <c r="H349" i="1" s="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D302" i="1"/>
  <c r="G302" i="1" s="1"/>
  <c r="C302" i="1"/>
  <c r="H302" i="1" s="1"/>
  <c r="G301" i="1"/>
  <c r="D301" i="1"/>
  <c r="C301" i="1"/>
  <c r="H301" i="1" s="1"/>
  <c r="D300" i="1"/>
  <c r="G300" i="1" s="1"/>
  <c r="C300" i="1"/>
  <c r="D299" i="1"/>
  <c r="G299" i="1" s="1"/>
  <c r="C299" i="1"/>
  <c r="H299" i="1" s="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C259" i="1"/>
  <c r="C258" i="1"/>
  <c r="H258" i="1" s="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C230" i="1"/>
  <c r="D229" i="1"/>
  <c r="C229" i="1"/>
  <c r="G229" i="1" s="1"/>
  <c r="D228" i="1"/>
  <c r="C228" i="1"/>
  <c r="G228" i="1" s="1"/>
  <c r="H227" i="1"/>
  <c r="D227" i="1"/>
  <c r="C227" i="1"/>
  <c r="G227" i="1" s="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G216" i="1"/>
  <c r="D216" i="1"/>
  <c r="C216" i="1"/>
  <c r="H216" i="1" s="1"/>
  <c r="D215" i="1"/>
  <c r="G215" i="1" s="1"/>
  <c r="C215" i="1"/>
  <c r="H215" i="1" s="1"/>
  <c r="G214" i="1"/>
  <c r="D214" i="1"/>
  <c r="C214" i="1"/>
  <c r="H214" i="1" s="1"/>
  <c r="D213" i="1"/>
  <c r="G213" i="1" s="1"/>
  <c r="C213" i="1"/>
  <c r="H213" i="1" s="1"/>
  <c r="C212" i="1"/>
  <c r="G211" i="1"/>
  <c r="D211" i="1"/>
  <c r="C211" i="1"/>
  <c r="H211" i="1" s="1"/>
  <c r="G210" i="1"/>
  <c r="D210" i="1"/>
  <c r="C210" i="1"/>
  <c r="H210" i="1" s="1"/>
  <c r="G209" i="1"/>
  <c r="D209" i="1"/>
  <c r="C209" i="1"/>
  <c r="H209" i="1" s="1"/>
  <c r="G208" i="1"/>
  <c r="D208" i="1"/>
  <c r="C208" i="1"/>
  <c r="H208" i="1" s="1"/>
  <c r="G207" i="1"/>
  <c r="D207" i="1"/>
  <c r="C207" i="1"/>
  <c r="H207" i="1" s="1"/>
  <c r="G206" i="1"/>
  <c r="D206" i="1"/>
  <c r="C206" i="1"/>
  <c r="H206" i="1" s="1"/>
  <c r="G205" i="1"/>
  <c r="D205" i="1"/>
  <c r="C205" i="1"/>
  <c r="H205" i="1" s="1"/>
  <c r="C204" i="1"/>
  <c r="H204" i="1" s="1"/>
  <c r="D203" i="1"/>
  <c r="C203" i="1"/>
  <c r="D202" i="1"/>
  <c r="C202" i="1"/>
  <c r="D201" i="1"/>
  <c r="C201" i="1"/>
  <c r="D200" i="1"/>
  <c r="C200" i="1"/>
  <c r="D199" i="1"/>
  <c r="C199" i="1"/>
  <c r="C198" i="1"/>
  <c r="H197" i="1"/>
  <c r="D197" i="1"/>
  <c r="C197" i="1"/>
  <c r="G197" i="1" s="1"/>
  <c r="D196" i="1"/>
  <c r="C196" i="1"/>
  <c r="G196" i="1" s="1"/>
  <c r="D195" i="1"/>
  <c r="C195" i="1"/>
  <c r="G195" i="1" s="1"/>
  <c r="H194" i="1"/>
  <c r="D194" i="1"/>
  <c r="C194" i="1"/>
  <c r="G194" i="1" s="1"/>
  <c r="H193" i="1"/>
  <c r="D193" i="1"/>
  <c r="C193" i="1"/>
  <c r="D192" i="1"/>
  <c r="C192" i="1"/>
  <c r="G192" i="1" s="1"/>
  <c r="D191" i="1"/>
  <c r="C191" i="1"/>
  <c r="G191" i="1" s="1"/>
  <c r="D190" i="1"/>
  <c r="H190" i="1" s="1"/>
  <c r="C190" i="1"/>
  <c r="H189" i="1"/>
  <c r="D189" i="1"/>
  <c r="C189" i="1"/>
  <c r="G189" i="1" s="1"/>
  <c r="D188" i="1"/>
  <c r="C188" i="1"/>
  <c r="G188" i="1" s="1"/>
  <c r="D187" i="1"/>
  <c r="C187" i="1"/>
  <c r="G187" i="1" s="1"/>
  <c r="H186" i="1"/>
  <c r="D186" i="1"/>
  <c r="C186" i="1"/>
  <c r="G186" i="1" s="1"/>
  <c r="H185" i="1"/>
  <c r="D185" i="1"/>
  <c r="C185" i="1"/>
  <c r="G185" i="1" s="1"/>
  <c r="D184" i="1"/>
  <c r="C184" i="1"/>
  <c r="G184" i="1" s="1"/>
  <c r="D183" i="1"/>
  <c r="C183" i="1"/>
  <c r="H182" i="1"/>
  <c r="D182" i="1"/>
  <c r="C182" i="1"/>
  <c r="D181" i="1"/>
  <c r="H181" i="1" s="1"/>
  <c r="C181" i="1"/>
  <c r="D180" i="1"/>
  <c r="C180" i="1"/>
  <c r="G180" i="1" s="1"/>
  <c r="D179" i="1"/>
  <c r="C179" i="1"/>
  <c r="H178" i="1"/>
  <c r="D178" i="1"/>
  <c r="C178" i="1"/>
  <c r="G178" i="1" s="1"/>
  <c r="D177" i="1"/>
  <c r="H177" i="1" s="1"/>
  <c r="C177" i="1"/>
  <c r="G177" i="1" s="1"/>
  <c r="D176" i="1"/>
  <c r="C176" i="1"/>
  <c r="D175" i="1"/>
  <c r="C175" i="1"/>
  <c r="G175" i="1" s="1"/>
  <c r="C174" i="1"/>
  <c r="H173" i="1"/>
  <c r="G173" i="1"/>
  <c r="D173" i="1"/>
  <c r="C173" i="1"/>
  <c r="H172" i="1"/>
  <c r="G172" i="1"/>
  <c r="D172" i="1"/>
  <c r="C172" i="1"/>
  <c r="D171" i="1"/>
  <c r="H171" i="1" s="1"/>
  <c r="C171" i="1"/>
  <c r="H170" i="1"/>
  <c r="G170" i="1"/>
  <c r="D170" i="1"/>
  <c r="C170" i="1"/>
  <c r="H169" i="1"/>
  <c r="D169" i="1"/>
  <c r="G169" i="1" s="1"/>
  <c r="C169" i="1"/>
  <c r="H168" i="1"/>
  <c r="D168" i="1"/>
  <c r="G168" i="1" s="1"/>
  <c r="C168" i="1"/>
  <c r="D167" i="1"/>
  <c r="H167" i="1" s="1"/>
  <c r="C167" i="1"/>
  <c r="C166" i="1"/>
  <c r="H165" i="1"/>
  <c r="G165" i="1"/>
  <c r="D165" i="1"/>
  <c r="C165" i="1"/>
  <c r="H164" i="1"/>
  <c r="D164" i="1"/>
  <c r="G164" i="1" s="1"/>
  <c r="C164" i="1"/>
  <c r="H163" i="1"/>
  <c r="D163" i="1"/>
  <c r="G163" i="1" s="1"/>
  <c r="C163" i="1"/>
  <c r="D162" i="1"/>
  <c r="H162" i="1" s="1"/>
  <c r="C162" i="1"/>
  <c r="C161" i="1"/>
  <c r="G159" i="1"/>
  <c r="D159" i="1"/>
  <c r="C159" i="1"/>
  <c r="H159" i="1" s="1"/>
  <c r="G158" i="1"/>
  <c r="D158" i="1"/>
  <c r="C158" i="1"/>
  <c r="H158" i="1" s="1"/>
  <c r="G157" i="1"/>
  <c r="D157" i="1"/>
  <c r="C157" i="1"/>
  <c r="H157" i="1" s="1"/>
  <c r="D156" i="1"/>
  <c r="G156" i="1" s="1"/>
  <c r="C156" i="1"/>
  <c r="H156" i="1" s="1"/>
  <c r="G155" i="1"/>
  <c r="D155" i="1"/>
  <c r="C155" i="1"/>
  <c r="H155" i="1" s="1"/>
  <c r="G154" i="1"/>
  <c r="D154" i="1"/>
  <c r="C154" i="1"/>
  <c r="H154" i="1" s="1"/>
  <c r="G153" i="1"/>
  <c r="D153" i="1"/>
  <c r="C153" i="1"/>
  <c r="H153" i="1" s="1"/>
  <c r="G152" i="1"/>
  <c r="D152" i="1"/>
  <c r="C152" i="1"/>
  <c r="H152" i="1" s="1"/>
  <c r="D151" i="1"/>
  <c r="G151" i="1" s="1"/>
  <c r="C151" i="1"/>
  <c r="H151" i="1" s="1"/>
  <c r="D150" i="1"/>
  <c r="G150" i="1" s="1"/>
  <c r="C150" i="1"/>
  <c r="H150" i="1" s="1"/>
  <c r="D147" i="1"/>
  <c r="C147" i="1"/>
  <c r="D146" i="1"/>
  <c r="C146" i="1"/>
  <c r="D145" i="1"/>
  <c r="C145" i="1"/>
  <c r="D144" i="1"/>
  <c r="C144" i="1"/>
  <c r="G144" i="1" s="1"/>
  <c r="H143" i="1"/>
  <c r="D143" i="1"/>
  <c r="C143" i="1"/>
  <c r="G143" i="1" s="1"/>
  <c r="H142" i="1"/>
  <c r="D142" i="1"/>
  <c r="C142" i="1"/>
  <c r="G142" i="1" s="1"/>
  <c r="D141" i="1"/>
  <c r="C141" i="1"/>
  <c r="G141" i="1" s="1"/>
  <c r="D140" i="1"/>
  <c r="C140" i="1"/>
  <c r="G140" i="1" s="1"/>
  <c r="H139" i="1"/>
  <c r="D139" i="1"/>
  <c r="C139" i="1"/>
  <c r="G139" i="1" s="1"/>
  <c r="H138" i="1"/>
  <c r="D138" i="1"/>
  <c r="C138" i="1"/>
  <c r="G138" i="1" s="1"/>
  <c r="D137" i="1"/>
  <c r="C137" i="1"/>
  <c r="G137" i="1" s="1"/>
  <c r="D136" i="1"/>
  <c r="C136" i="1"/>
  <c r="G136" i="1" s="1"/>
  <c r="H135" i="1"/>
  <c r="D135" i="1"/>
  <c r="C135" i="1"/>
  <c r="G135" i="1" s="1"/>
  <c r="H134" i="1"/>
  <c r="D134" i="1"/>
  <c r="C134" i="1"/>
  <c r="G134" i="1" s="1"/>
  <c r="D133" i="1"/>
  <c r="C133" i="1"/>
  <c r="G133" i="1" s="1"/>
  <c r="D132" i="1"/>
  <c r="C132" i="1"/>
  <c r="G132" i="1" s="1"/>
  <c r="C131" i="1"/>
  <c r="C130" i="1"/>
  <c r="D129" i="1"/>
  <c r="C129" i="1"/>
  <c r="G129" i="1" s="1"/>
  <c r="D128" i="1"/>
  <c r="C128" i="1"/>
  <c r="G128" i="1" s="1"/>
  <c r="H127" i="1"/>
  <c r="D127" i="1"/>
  <c r="C127" i="1"/>
  <c r="G127" i="1" s="1"/>
  <c r="D126" i="1"/>
  <c r="H126" i="1" s="1"/>
  <c r="C126" i="1"/>
  <c r="C125" i="1"/>
  <c r="D124" i="1"/>
  <c r="C124" i="1"/>
  <c r="G124" i="1" s="1"/>
  <c r="H123" i="1"/>
  <c r="D123" i="1"/>
  <c r="C123" i="1"/>
  <c r="G123" i="1" s="1"/>
  <c r="D122" i="1"/>
  <c r="H122" i="1" s="1"/>
  <c r="C122" i="1"/>
  <c r="H120" i="1"/>
  <c r="D120" i="1"/>
  <c r="C120" i="1"/>
  <c r="G120" i="1" s="1"/>
  <c r="H119" i="1"/>
  <c r="D119" i="1"/>
  <c r="C119" i="1"/>
  <c r="G119" i="1" s="1"/>
  <c r="H118" i="1"/>
  <c r="D118" i="1"/>
  <c r="C118" i="1"/>
  <c r="G118" i="1" s="1"/>
  <c r="H117" i="1"/>
  <c r="D117" i="1"/>
  <c r="C117" i="1"/>
  <c r="G117" i="1" s="1"/>
  <c r="H116" i="1"/>
  <c r="D116" i="1"/>
  <c r="C116" i="1"/>
  <c r="G116" i="1" s="1"/>
  <c r="H115" i="1"/>
  <c r="D115" i="1"/>
  <c r="C115" i="1"/>
  <c r="G115" i="1" s="1"/>
  <c r="H114" i="1"/>
  <c r="D114" i="1"/>
  <c r="C114" i="1"/>
  <c r="G114" i="1" s="1"/>
  <c r="H113" i="1"/>
  <c r="D113" i="1"/>
  <c r="C113" i="1"/>
  <c r="G113" i="1" s="1"/>
  <c r="H112" i="1"/>
  <c r="D112" i="1"/>
  <c r="C112" i="1"/>
  <c r="G112" i="1" s="1"/>
  <c r="H111" i="1"/>
  <c r="D111" i="1"/>
  <c r="C111" i="1"/>
  <c r="G111" i="1" s="1"/>
  <c r="H110" i="1"/>
  <c r="D110" i="1"/>
  <c r="C110" i="1"/>
  <c r="G110" i="1" s="1"/>
  <c r="H109" i="1"/>
  <c r="D109" i="1"/>
  <c r="C109" i="1"/>
  <c r="G109" i="1" s="1"/>
  <c r="H108" i="1"/>
  <c r="D108" i="1"/>
  <c r="C108" i="1"/>
  <c r="G108" i="1" s="1"/>
  <c r="H107" i="1"/>
  <c r="D107" i="1"/>
  <c r="C107" i="1"/>
  <c r="G107" i="1" s="1"/>
  <c r="H106" i="1"/>
  <c r="D106" i="1"/>
  <c r="C106" i="1"/>
  <c r="G106" i="1" s="1"/>
  <c r="H105" i="1"/>
  <c r="D105" i="1"/>
  <c r="C105" i="1"/>
  <c r="G105" i="1" s="1"/>
  <c r="H104" i="1"/>
  <c r="D104" i="1"/>
  <c r="C104" i="1"/>
  <c r="G104" i="1" s="1"/>
  <c r="H103" i="1"/>
  <c r="D103" i="1"/>
  <c r="C103" i="1"/>
  <c r="G103" i="1" s="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D44" i="1"/>
  <c r="C44" i="1"/>
  <c r="H44" i="1" s="1"/>
  <c r="D43" i="1"/>
  <c r="C43" i="1"/>
  <c r="H43" i="1" s="1"/>
  <c r="D42" i="1"/>
  <c r="C42" i="1"/>
  <c r="H42" i="1" s="1"/>
  <c r="D41" i="1"/>
  <c r="C41" i="1"/>
  <c r="H41" i="1" s="1"/>
  <c r="D40" i="1"/>
  <c r="C40" i="1"/>
  <c r="H40" i="1" s="1"/>
  <c r="C39" i="1"/>
  <c r="H38" i="1"/>
  <c r="D38" i="1"/>
  <c r="C38" i="1"/>
  <c r="G38" i="1" s="1"/>
  <c r="H37" i="1"/>
  <c r="D37" i="1"/>
  <c r="C37" i="1"/>
  <c r="G37" i="1" s="1"/>
  <c r="H36" i="1"/>
  <c r="D36" i="1"/>
  <c r="C36" i="1"/>
  <c r="G36" i="1" s="1"/>
  <c r="H35" i="1"/>
  <c r="D35" i="1"/>
  <c r="C35" i="1"/>
  <c r="G35" i="1" s="1"/>
  <c r="H34" i="1"/>
  <c r="D34" i="1"/>
  <c r="C34" i="1"/>
  <c r="G34" i="1" s="1"/>
  <c r="H33" i="1"/>
  <c r="D33" i="1"/>
  <c r="C33" i="1"/>
  <c r="G33" i="1" s="1"/>
  <c r="H32" i="1"/>
  <c r="D32" i="1"/>
  <c r="C32" i="1"/>
  <c r="G32" i="1" s="1"/>
  <c r="H31" i="1"/>
  <c r="D31" i="1"/>
  <c r="C31" i="1"/>
  <c r="G31" i="1" s="1"/>
  <c r="H30" i="1"/>
  <c r="D30" i="1"/>
  <c r="C30" i="1"/>
  <c r="G30" i="1" s="1"/>
  <c r="H29" i="1"/>
  <c r="D29" i="1"/>
  <c r="C29" i="1"/>
  <c r="G29" i="1" s="1"/>
  <c r="H28" i="1"/>
  <c r="D28" i="1"/>
  <c r="C28" i="1"/>
  <c r="G28" i="1" s="1"/>
  <c r="H27" i="1"/>
  <c r="D27" i="1"/>
  <c r="C27" i="1"/>
  <c r="G27" i="1" s="1"/>
  <c r="H26" i="1"/>
  <c r="D26" i="1"/>
  <c r="C26" i="1"/>
  <c r="G26" i="1" s="1"/>
  <c r="H25" i="1"/>
  <c r="D25" i="1"/>
  <c r="C25" i="1"/>
  <c r="G25" i="1" s="1"/>
  <c r="H24" i="1"/>
  <c r="D24" i="1"/>
  <c r="C24" i="1"/>
  <c r="G24" i="1" s="1"/>
  <c r="H23" i="1"/>
  <c r="D23" i="1"/>
  <c r="C23" i="1"/>
  <c r="G23" i="1" s="1"/>
  <c r="H22" i="1"/>
  <c r="D22" i="1"/>
  <c r="C22" i="1"/>
  <c r="G22" i="1" s="1"/>
  <c r="H21" i="1"/>
  <c r="D21" i="1"/>
  <c r="C21" i="1"/>
  <c r="G21" i="1" s="1"/>
  <c r="H20" i="1"/>
  <c r="D20" i="1"/>
  <c r="C20" i="1"/>
  <c r="G20" i="1" s="1"/>
  <c r="H19" i="1"/>
  <c r="D19" i="1"/>
  <c r="C19" i="1"/>
  <c r="G19" i="1" s="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G11" i="1" s="1"/>
  <c r="H10" i="1"/>
  <c r="D10" i="1"/>
  <c r="C10" i="1"/>
  <c r="G10" i="1" s="1"/>
  <c r="H9" i="1"/>
  <c r="D9" i="1"/>
  <c r="C9" i="1"/>
  <c r="G9" i="1" s="1"/>
  <c r="H8" i="1"/>
  <c r="D8" i="1"/>
  <c r="C8" i="1"/>
  <c r="G8" i="1" s="1"/>
  <c r="H7" i="1"/>
  <c r="D7" i="1"/>
  <c r="C7" i="1"/>
  <c r="G7" i="1" s="1"/>
  <c r="H6" i="1"/>
  <c r="D6" i="1"/>
  <c r="C6" i="1"/>
  <c r="G6" i="1" s="1"/>
  <c r="H5" i="1"/>
  <c r="D5" i="1"/>
  <c r="C5" i="1"/>
  <c r="G5" i="1" s="1"/>
  <c r="H4" i="1"/>
  <c r="D4" i="1"/>
  <c r="C4" i="1"/>
  <c r="G4" i="1" s="1"/>
  <c r="D3" i="1"/>
  <c r="I41" i="3" l="1"/>
  <c r="H1602" i="1"/>
  <c r="C1604" i="1"/>
  <c r="G1674" i="1"/>
  <c r="H1674" i="1"/>
  <c r="H1618" i="1"/>
  <c r="G1599" i="1"/>
  <c r="H1594" i="1"/>
  <c r="H1388" i="1"/>
  <c r="G1267" i="1"/>
  <c r="H1263" i="1"/>
  <c r="E305" i="9"/>
  <c r="B305" i="9" s="1"/>
  <c r="G1262" i="1"/>
  <c r="G1260" i="1"/>
  <c r="G1261" i="1"/>
  <c r="C1278" i="1"/>
  <c r="G1503" i="1"/>
  <c r="G1541" i="1"/>
  <c r="I1541" i="1" s="1"/>
  <c r="H1682" i="1"/>
  <c r="G1587" i="1"/>
  <c r="C1585" i="1"/>
  <c r="H1583" i="1"/>
  <c r="G1583" i="1"/>
  <c r="H1586" i="1"/>
  <c r="F107" i="6"/>
  <c r="G1256" i="1"/>
  <c r="G1257" i="1"/>
  <c r="E219" i="5"/>
  <c r="E177" i="5" s="1"/>
  <c r="E312" i="9"/>
  <c r="B312" i="9" s="1"/>
  <c r="H1076" i="1"/>
  <c r="G1076" i="1"/>
  <c r="E69" i="5"/>
  <c r="I23" i="3" s="1"/>
  <c r="G1078" i="1"/>
  <c r="E70" i="5"/>
  <c r="D1075" i="1" s="1"/>
  <c r="G1032" i="1"/>
  <c r="G1024" i="1"/>
  <c r="E12" i="5"/>
  <c r="D1017" i="1" s="1"/>
  <c r="F19" i="5"/>
  <c r="H1013" i="1"/>
  <c r="H1015" i="1"/>
  <c r="F8" i="5"/>
  <c r="F236" i="9"/>
  <c r="B236" i="9" s="1"/>
  <c r="H731" i="1"/>
  <c r="F239" i="9"/>
  <c r="G727" i="1"/>
  <c r="E49" i="9"/>
  <c r="B49" i="9" s="1"/>
  <c r="G676" i="1"/>
  <c r="G677" i="1"/>
  <c r="B296" i="9"/>
  <c r="E25" i="9"/>
  <c r="B25" i="9" s="1"/>
  <c r="H648" i="1"/>
  <c r="H647" i="1"/>
  <c r="G646" i="1"/>
  <c r="G649" i="1"/>
  <c r="H300" i="1"/>
  <c r="H298" i="1"/>
  <c r="G636" i="1"/>
  <c r="G423" i="1"/>
  <c r="G414" i="1"/>
  <c r="E647" i="4"/>
  <c r="D641" i="1" s="1"/>
  <c r="G415" i="1"/>
  <c r="G421" i="1"/>
  <c r="E294" i="9"/>
  <c r="B294" i="9" s="1"/>
  <c r="E373" i="4"/>
  <c r="D368" i="1" s="1"/>
  <c r="H212" i="1"/>
  <c r="F216" i="4"/>
  <c r="G193" i="1"/>
  <c r="G190" i="1"/>
  <c r="G183" i="1"/>
  <c r="G182" i="1"/>
  <c r="G181" i="1"/>
  <c r="G179" i="1"/>
  <c r="G174" i="1"/>
  <c r="G176" i="1"/>
  <c r="G171" i="1"/>
  <c r="F170" i="4"/>
  <c r="G166" i="1"/>
  <c r="G167" i="1"/>
  <c r="D161" i="1"/>
  <c r="G162" i="1"/>
  <c r="F160" i="4"/>
  <c r="G125" i="1"/>
  <c r="F129" i="4"/>
  <c r="G130" i="1"/>
  <c r="D131" i="1"/>
  <c r="H131" i="1" s="1"/>
  <c r="F134" i="4"/>
  <c r="G126" i="1"/>
  <c r="G122" i="1"/>
  <c r="H79" i="1"/>
  <c r="G79" i="1"/>
  <c r="F83" i="4"/>
  <c r="E82" i="4"/>
  <c r="D78" i="1" s="1"/>
  <c r="G64" i="1"/>
  <c r="G65" i="1"/>
  <c r="H239" i="1"/>
  <c r="G239" i="1"/>
  <c r="H253" i="1"/>
  <c r="G253" i="1"/>
  <c r="H461" i="1"/>
  <c r="G461" i="1"/>
  <c r="H469" i="1"/>
  <c r="G469" i="1"/>
  <c r="H475" i="1"/>
  <c r="G475" i="1"/>
  <c r="H483" i="1"/>
  <c r="G483" i="1"/>
  <c r="H491" i="1"/>
  <c r="G491" i="1"/>
  <c r="H499" i="1"/>
  <c r="G499" i="1"/>
  <c r="H507" i="1"/>
  <c r="G507" i="1"/>
  <c r="H517" i="1"/>
  <c r="G517" i="1"/>
  <c r="H523" i="1"/>
  <c r="G523" i="1"/>
  <c r="H1649" i="1"/>
  <c r="G1649" i="1"/>
  <c r="H202" i="1"/>
  <c r="G202" i="1"/>
  <c r="H330" i="1"/>
  <c r="G330" i="1"/>
  <c r="H366" i="1"/>
  <c r="G366" i="1"/>
  <c r="H376" i="1"/>
  <c r="G376" i="1"/>
  <c r="H392" i="1"/>
  <c r="G392" i="1"/>
  <c r="H1542" i="1"/>
  <c r="G1542" i="1"/>
  <c r="J1542" i="1"/>
  <c r="H1546" i="1"/>
  <c r="G1546" i="1"/>
  <c r="I1546" i="1" s="1"/>
  <c r="J1546" i="1"/>
  <c r="H1565" i="1"/>
  <c r="J1565" i="1"/>
  <c r="G1565" i="1"/>
  <c r="H1593" i="1"/>
  <c r="G1593" i="1"/>
  <c r="H1598" i="1"/>
  <c r="G1598" i="1"/>
  <c r="H1606" i="1"/>
  <c r="G1606" i="1"/>
  <c r="G1620" i="1"/>
  <c r="H1620" i="1"/>
  <c r="H145" i="1"/>
  <c r="G145" i="1"/>
  <c r="H231" i="1"/>
  <c r="G231" i="1"/>
  <c r="H235" i="1"/>
  <c r="G235" i="1"/>
  <c r="H241" i="1"/>
  <c r="G241" i="1"/>
  <c r="H247" i="1"/>
  <c r="G247" i="1"/>
  <c r="H251" i="1"/>
  <c r="G251" i="1"/>
  <c r="H257" i="1"/>
  <c r="G257" i="1"/>
  <c r="H467" i="1"/>
  <c r="G467" i="1"/>
  <c r="H471" i="1"/>
  <c r="G471" i="1"/>
  <c r="H479" i="1"/>
  <c r="G479" i="1"/>
  <c r="H489" i="1"/>
  <c r="G489" i="1"/>
  <c r="H495" i="1"/>
  <c r="G495" i="1"/>
  <c r="H503" i="1"/>
  <c r="G503" i="1"/>
  <c r="H509" i="1"/>
  <c r="G509" i="1"/>
  <c r="H515" i="1"/>
  <c r="G515" i="1"/>
  <c r="H521" i="1"/>
  <c r="G521" i="1"/>
  <c r="G1553" i="1"/>
  <c r="J1553" i="1"/>
  <c r="H1553" i="1"/>
  <c r="H200" i="1"/>
  <c r="G200" i="1"/>
  <c r="H318" i="1"/>
  <c r="G318" i="1"/>
  <c r="H322" i="1"/>
  <c r="G322" i="1"/>
  <c r="H326" i="1"/>
  <c r="G326" i="1"/>
  <c r="H334" i="1"/>
  <c r="G334" i="1"/>
  <c r="H338" i="1"/>
  <c r="G338" i="1"/>
  <c r="H344" i="1"/>
  <c r="G344" i="1"/>
  <c r="H348" i="1"/>
  <c r="G348" i="1"/>
  <c r="H362" i="1"/>
  <c r="G362" i="1"/>
  <c r="H374" i="1"/>
  <c r="G374" i="1"/>
  <c r="H380" i="1"/>
  <c r="G380" i="1"/>
  <c r="H384" i="1"/>
  <c r="G384" i="1"/>
  <c r="H388" i="1"/>
  <c r="G388" i="1"/>
  <c r="H394" i="1"/>
  <c r="G394" i="1"/>
  <c r="H398" i="1"/>
  <c r="G398" i="1"/>
  <c r="H400" i="1"/>
  <c r="G400" i="1"/>
  <c r="H404" i="1"/>
  <c r="G404" i="1"/>
  <c r="G40" i="1"/>
  <c r="G42" i="1"/>
  <c r="G44" i="1"/>
  <c r="H125" i="1"/>
  <c r="H129" i="1"/>
  <c r="H133" i="1"/>
  <c r="H137" i="1"/>
  <c r="H141" i="1"/>
  <c r="H146" i="1"/>
  <c r="G146" i="1"/>
  <c r="H176" i="1"/>
  <c r="H180" i="1"/>
  <c r="H184" i="1"/>
  <c r="H188" i="1"/>
  <c r="H192" i="1"/>
  <c r="H196" i="1"/>
  <c r="G204" i="1"/>
  <c r="H229" i="1"/>
  <c r="H232" i="1"/>
  <c r="G232" i="1"/>
  <c r="H234" i="1"/>
  <c r="G234" i="1"/>
  <c r="H236" i="1"/>
  <c r="G236" i="1"/>
  <c r="H238" i="1"/>
  <c r="G238" i="1"/>
  <c r="H240" i="1"/>
  <c r="G240" i="1"/>
  <c r="H242" i="1"/>
  <c r="G242" i="1"/>
  <c r="H244" i="1"/>
  <c r="G244" i="1"/>
  <c r="H246" i="1"/>
  <c r="G246" i="1"/>
  <c r="H248" i="1"/>
  <c r="G248" i="1"/>
  <c r="H250" i="1"/>
  <c r="G250" i="1"/>
  <c r="H252" i="1"/>
  <c r="G252" i="1"/>
  <c r="H254" i="1"/>
  <c r="G254" i="1"/>
  <c r="H256" i="1"/>
  <c r="G256" i="1"/>
  <c r="H357" i="1"/>
  <c r="H416" i="1"/>
  <c r="H422" i="1"/>
  <c r="H455" i="1"/>
  <c r="H459" i="1"/>
  <c r="H462" i="1"/>
  <c r="G462" i="1"/>
  <c r="H464" i="1"/>
  <c r="G464" i="1"/>
  <c r="H466" i="1"/>
  <c r="G466" i="1"/>
  <c r="H468" i="1"/>
  <c r="G468" i="1"/>
  <c r="H470" i="1"/>
  <c r="G470" i="1"/>
  <c r="H472" i="1"/>
  <c r="G472" i="1"/>
  <c r="H474" i="1"/>
  <c r="G474" i="1"/>
  <c r="H476" i="1"/>
  <c r="G476" i="1"/>
  <c r="H478" i="1"/>
  <c r="G478" i="1"/>
  <c r="H480" i="1"/>
  <c r="G480" i="1"/>
  <c r="H482" i="1"/>
  <c r="G482" i="1"/>
  <c r="H484" i="1"/>
  <c r="G484" i="1"/>
  <c r="H486" i="1"/>
  <c r="G486" i="1"/>
  <c r="H488" i="1"/>
  <c r="G488" i="1"/>
  <c r="H490" i="1"/>
  <c r="G490" i="1"/>
  <c r="H492" i="1"/>
  <c r="G492" i="1"/>
  <c r="H494" i="1"/>
  <c r="G494" i="1"/>
  <c r="H496" i="1"/>
  <c r="G496" i="1"/>
  <c r="H498" i="1"/>
  <c r="G498" i="1"/>
  <c r="H500" i="1"/>
  <c r="G500" i="1"/>
  <c r="H502" i="1"/>
  <c r="G502" i="1"/>
  <c r="H504" i="1"/>
  <c r="G504" i="1"/>
  <c r="H506" i="1"/>
  <c r="G506" i="1"/>
  <c r="H508" i="1"/>
  <c r="G508" i="1"/>
  <c r="H510" i="1"/>
  <c r="G510" i="1"/>
  <c r="H512" i="1"/>
  <c r="G512" i="1"/>
  <c r="H514" i="1"/>
  <c r="G514" i="1"/>
  <c r="H516" i="1"/>
  <c r="G516" i="1"/>
  <c r="H518" i="1"/>
  <c r="G518" i="1"/>
  <c r="H520" i="1"/>
  <c r="G520" i="1"/>
  <c r="H522" i="1"/>
  <c r="G522" i="1"/>
  <c r="H524" i="1"/>
  <c r="G524" i="1"/>
  <c r="H526" i="1"/>
  <c r="G526" i="1"/>
  <c r="H528" i="1"/>
  <c r="G528" i="1"/>
  <c r="H570" i="1"/>
  <c r="H574" i="1"/>
  <c r="G585" i="1"/>
  <c r="G1549" i="1"/>
  <c r="I1549" i="1" s="1"/>
  <c r="J1549" i="1"/>
  <c r="H1549" i="1"/>
  <c r="H1567" i="1"/>
  <c r="G1567" i="1"/>
  <c r="I1567" i="1" s="1"/>
  <c r="J1567" i="1"/>
  <c r="H147" i="1"/>
  <c r="G147" i="1"/>
  <c r="H233" i="1"/>
  <c r="G233" i="1"/>
  <c r="H237" i="1"/>
  <c r="G237" i="1"/>
  <c r="H243" i="1"/>
  <c r="G243" i="1"/>
  <c r="H245" i="1"/>
  <c r="G245" i="1"/>
  <c r="H249" i="1"/>
  <c r="G249" i="1"/>
  <c r="H255" i="1"/>
  <c r="G255" i="1"/>
  <c r="H463" i="1"/>
  <c r="G463" i="1"/>
  <c r="H465" i="1"/>
  <c r="G465" i="1"/>
  <c r="H477" i="1"/>
  <c r="G477" i="1"/>
  <c r="H481" i="1"/>
  <c r="G481" i="1"/>
  <c r="H487" i="1"/>
  <c r="G487" i="1"/>
  <c r="H493" i="1"/>
  <c r="G493" i="1"/>
  <c r="H497" i="1"/>
  <c r="G497" i="1"/>
  <c r="H501" i="1"/>
  <c r="G501" i="1"/>
  <c r="H505" i="1"/>
  <c r="G505" i="1"/>
  <c r="H511" i="1"/>
  <c r="G511" i="1"/>
  <c r="H513" i="1"/>
  <c r="G513" i="1"/>
  <c r="H519" i="1"/>
  <c r="G519" i="1"/>
  <c r="H525" i="1"/>
  <c r="G525" i="1"/>
  <c r="H527" i="1"/>
  <c r="G527" i="1"/>
  <c r="G1628" i="1"/>
  <c r="H1628" i="1"/>
  <c r="G1636" i="1"/>
  <c r="H1636" i="1"/>
  <c r="H1654" i="1"/>
  <c r="G1654" i="1"/>
  <c r="G1668" i="1"/>
  <c r="H1668" i="1"/>
  <c r="G1676" i="1"/>
  <c r="H1676" i="1"/>
  <c r="H1068" i="1"/>
  <c r="G1068" i="1"/>
  <c r="H320" i="1"/>
  <c r="G320" i="1"/>
  <c r="H324" i="1"/>
  <c r="G324" i="1"/>
  <c r="H328" i="1"/>
  <c r="G328" i="1"/>
  <c r="H332" i="1"/>
  <c r="G332" i="1"/>
  <c r="H336" i="1"/>
  <c r="G336" i="1"/>
  <c r="H340" i="1"/>
  <c r="G340" i="1"/>
  <c r="H342" i="1"/>
  <c r="G342" i="1"/>
  <c r="H346" i="1"/>
  <c r="G346" i="1"/>
  <c r="H364" i="1"/>
  <c r="G364" i="1"/>
  <c r="H370" i="1"/>
  <c r="G370" i="1"/>
  <c r="H372" i="1"/>
  <c r="G372" i="1"/>
  <c r="H378" i="1"/>
  <c r="G378" i="1"/>
  <c r="H382" i="1"/>
  <c r="G382" i="1"/>
  <c r="H386" i="1"/>
  <c r="G386" i="1"/>
  <c r="H390" i="1"/>
  <c r="G390" i="1"/>
  <c r="H396" i="1"/>
  <c r="G396" i="1"/>
  <c r="H402" i="1"/>
  <c r="G402" i="1"/>
  <c r="H579" i="1"/>
  <c r="G579" i="1"/>
  <c r="H581" i="1"/>
  <c r="G581" i="1"/>
  <c r="H583" i="1"/>
  <c r="G583" i="1"/>
  <c r="G39" i="1"/>
  <c r="G41" i="1"/>
  <c r="G43" i="1"/>
  <c r="H124" i="1"/>
  <c r="H128" i="1"/>
  <c r="H132" i="1"/>
  <c r="H136" i="1"/>
  <c r="H140" i="1"/>
  <c r="H144" i="1"/>
  <c r="H175" i="1"/>
  <c r="H179" i="1"/>
  <c r="H183" i="1"/>
  <c r="H187" i="1"/>
  <c r="H191" i="1"/>
  <c r="H195" i="1"/>
  <c r="H199" i="1"/>
  <c r="G199" i="1"/>
  <c r="H201" i="1"/>
  <c r="G201" i="1"/>
  <c r="H203" i="1"/>
  <c r="G203" i="1"/>
  <c r="H228" i="1"/>
  <c r="H230" i="1"/>
  <c r="G230" i="1"/>
  <c r="G258" i="1"/>
  <c r="H319" i="1"/>
  <c r="G319" i="1"/>
  <c r="H321" i="1"/>
  <c r="G321" i="1"/>
  <c r="H323" i="1"/>
  <c r="G323" i="1"/>
  <c r="H325" i="1"/>
  <c r="G325" i="1"/>
  <c r="H327" i="1"/>
  <c r="G327" i="1"/>
  <c r="H329" i="1"/>
  <c r="G329" i="1"/>
  <c r="H331" i="1"/>
  <c r="G331" i="1"/>
  <c r="H333" i="1"/>
  <c r="G333" i="1"/>
  <c r="H335" i="1"/>
  <c r="G335" i="1"/>
  <c r="H337" i="1"/>
  <c r="G337" i="1"/>
  <c r="H339" i="1"/>
  <c r="G339" i="1"/>
  <c r="H341" i="1"/>
  <c r="G341" i="1"/>
  <c r="H343" i="1"/>
  <c r="G343" i="1"/>
  <c r="H345" i="1"/>
  <c r="G345" i="1"/>
  <c r="H347" i="1"/>
  <c r="G347" i="1"/>
  <c r="H360" i="1"/>
  <c r="H363" i="1"/>
  <c r="G363" i="1"/>
  <c r="H365" i="1"/>
  <c r="G365" i="1"/>
  <c r="H367" i="1"/>
  <c r="G367" i="1"/>
  <c r="H369" i="1"/>
  <c r="G369" i="1"/>
  <c r="H371" i="1"/>
  <c r="G371" i="1"/>
  <c r="H373" i="1"/>
  <c r="G373" i="1"/>
  <c r="H375" i="1"/>
  <c r="G375" i="1"/>
  <c r="H377" i="1"/>
  <c r="G377" i="1"/>
  <c r="H379" i="1"/>
  <c r="G379" i="1"/>
  <c r="H381" i="1"/>
  <c r="G381" i="1"/>
  <c r="H383" i="1"/>
  <c r="G383" i="1"/>
  <c r="H385" i="1"/>
  <c r="G385" i="1"/>
  <c r="H387" i="1"/>
  <c r="G387" i="1"/>
  <c r="H389" i="1"/>
  <c r="G389" i="1"/>
  <c r="H391" i="1"/>
  <c r="G391" i="1"/>
  <c r="H393" i="1"/>
  <c r="G393" i="1"/>
  <c r="H395" i="1"/>
  <c r="G395" i="1"/>
  <c r="H397" i="1"/>
  <c r="G397" i="1"/>
  <c r="H399" i="1"/>
  <c r="G399" i="1"/>
  <c r="H401" i="1"/>
  <c r="G401" i="1"/>
  <c r="H403" i="1"/>
  <c r="G403" i="1"/>
  <c r="H415" i="1"/>
  <c r="H421" i="1"/>
  <c r="H425" i="1"/>
  <c r="H454" i="1"/>
  <c r="H458" i="1"/>
  <c r="H460" i="1"/>
  <c r="G460" i="1"/>
  <c r="H573" i="1"/>
  <c r="H577" i="1"/>
  <c r="H580" i="1"/>
  <c r="G580" i="1"/>
  <c r="H582" i="1"/>
  <c r="G582" i="1"/>
  <c r="H584" i="1"/>
  <c r="G584" i="1"/>
  <c r="H1544" i="1"/>
  <c r="G1544" i="1"/>
  <c r="I1544" i="1" s="1"/>
  <c r="J1544" i="1"/>
  <c r="G1551" i="1"/>
  <c r="I1551" i="1" s="1"/>
  <c r="J1551" i="1"/>
  <c r="H1551" i="1"/>
  <c r="J1576" i="1"/>
  <c r="H1576" i="1"/>
  <c r="G1576" i="1"/>
  <c r="G1557" i="1"/>
  <c r="J1557" i="1"/>
  <c r="G1559" i="1"/>
  <c r="I1559" i="1" s="1"/>
  <c r="J1559" i="1"/>
  <c r="G1561" i="1"/>
  <c r="J1561" i="1"/>
  <c r="H1578" i="1"/>
  <c r="G1578" i="1"/>
  <c r="G1588" i="1"/>
  <c r="H1588" i="1"/>
  <c r="H1601" i="1"/>
  <c r="G1601" i="1"/>
  <c r="H1609" i="1"/>
  <c r="G1609" i="1"/>
  <c r="H1614" i="1"/>
  <c r="G1614" i="1"/>
  <c r="H1630" i="1"/>
  <c r="G1630" i="1"/>
  <c r="G1644" i="1"/>
  <c r="H1644" i="1"/>
  <c r="H1657" i="1"/>
  <c r="G1657" i="1"/>
  <c r="H1662" i="1"/>
  <c r="G1662" i="1"/>
  <c r="H1670" i="1"/>
  <c r="G1670" i="1"/>
  <c r="G1684" i="1"/>
  <c r="H1684" i="1"/>
  <c r="D39" i="1"/>
  <c r="H39" i="1" s="1"/>
  <c r="H1669" i="1"/>
  <c r="G1669" i="1"/>
  <c r="I1568" i="1"/>
  <c r="H1569" i="1"/>
  <c r="G1569" i="1"/>
  <c r="I1569" i="1" s="1"/>
  <c r="H1582" i="1"/>
  <c r="G1582" i="1"/>
  <c r="G1596" i="1"/>
  <c r="H1596" i="1"/>
  <c r="G1604" i="1"/>
  <c r="H1604" i="1"/>
  <c r="H1617" i="1"/>
  <c r="G1617" i="1"/>
  <c r="H1625" i="1"/>
  <c r="G1625" i="1"/>
  <c r="H1633" i="1"/>
  <c r="G1633" i="1"/>
  <c r="H1638" i="1"/>
  <c r="G1638" i="1"/>
  <c r="G1652" i="1"/>
  <c r="H1652" i="1"/>
  <c r="H1665" i="1"/>
  <c r="G1665" i="1"/>
  <c r="H1673" i="1"/>
  <c r="G1673" i="1"/>
  <c r="H1678" i="1"/>
  <c r="G1678" i="1"/>
  <c r="E141" i="6"/>
  <c r="C1571" i="1"/>
  <c r="H35" i="3"/>
  <c r="J1548" i="1"/>
  <c r="J1550" i="1"/>
  <c r="J1552" i="1"/>
  <c r="J1554" i="1"/>
  <c r="H1557" i="1"/>
  <c r="G1558" i="1"/>
  <c r="I1558" i="1" s="1"/>
  <c r="H1559" i="1"/>
  <c r="G1560" i="1"/>
  <c r="I1560" i="1" s="1"/>
  <c r="H1561" i="1"/>
  <c r="G1562" i="1"/>
  <c r="I1562" i="1" s="1"/>
  <c r="G1564" i="1"/>
  <c r="I1564" i="1" s="1"/>
  <c r="J1564" i="1"/>
  <c r="G1566" i="1"/>
  <c r="I1566" i="1" s="1"/>
  <c r="J1566" i="1"/>
  <c r="J1569" i="1"/>
  <c r="J1578" i="1"/>
  <c r="H1585" i="1"/>
  <c r="G1585" i="1"/>
  <c r="H1590" i="1"/>
  <c r="G1590" i="1"/>
  <c r="G1612" i="1"/>
  <c r="H1612" i="1"/>
  <c r="H1641" i="1"/>
  <c r="G1641" i="1"/>
  <c r="H1646" i="1"/>
  <c r="G1646" i="1"/>
  <c r="G1660" i="1"/>
  <c r="H1660" i="1"/>
  <c r="H1681" i="1"/>
  <c r="G1681" i="1"/>
  <c r="H1686" i="1"/>
  <c r="G1686" i="1"/>
  <c r="E360" i="4"/>
  <c r="D356" i="1"/>
  <c r="E430" i="4"/>
  <c r="D425" i="1"/>
  <c r="G425" i="1" s="1"/>
  <c r="H336" i="9"/>
  <c r="D1182" i="1"/>
  <c r="J1573" i="1"/>
  <c r="F8" i="4"/>
  <c r="D7" i="4"/>
  <c r="F50" i="4"/>
  <c r="D49" i="4"/>
  <c r="F274" i="4"/>
  <c r="D273" i="4"/>
  <c r="D647" i="4"/>
  <c r="F426" i="4"/>
  <c r="F542" i="4"/>
  <c r="D536" i="4"/>
  <c r="D584" i="4"/>
  <c r="F589" i="4"/>
  <c r="E255" i="5"/>
  <c r="F260" i="5"/>
  <c r="C1525" i="1"/>
  <c r="D1555" i="1"/>
  <c r="G1555" i="1" s="1"/>
  <c r="J1568" i="1"/>
  <c r="J1570" i="1"/>
  <c r="J1580" i="1"/>
  <c r="C1629" i="1"/>
  <c r="E49" i="4"/>
  <c r="D45" i="1" s="1"/>
  <c r="D106" i="4"/>
  <c r="F126" i="4"/>
  <c r="D125" i="4"/>
  <c r="F154" i="4"/>
  <c r="D153" i="4"/>
  <c r="E164" i="4"/>
  <c r="F178" i="4"/>
  <c r="E308" i="4"/>
  <c r="E571" i="4"/>
  <c r="F120" i="5"/>
  <c r="D119" i="5"/>
  <c r="F297" i="5"/>
  <c r="D296" i="5"/>
  <c r="E5" i="7"/>
  <c r="D259" i="1"/>
  <c r="D317" i="1"/>
  <c r="H317" i="1" s="1"/>
  <c r="D361" i="1"/>
  <c r="H361" i="1" s="1"/>
  <c r="D426" i="1"/>
  <c r="D1185" i="1"/>
  <c r="D1264" i="1"/>
  <c r="D1401" i="1"/>
  <c r="D1406" i="1"/>
  <c r="D1431" i="1"/>
  <c r="D1539" i="1"/>
  <c r="D1540" i="1"/>
  <c r="G1573" i="1"/>
  <c r="I1573" i="1" s="1"/>
  <c r="H1575" i="1"/>
  <c r="I1575" i="1" s="1"/>
  <c r="J1575" i="1"/>
  <c r="G1577" i="1"/>
  <c r="G1579" i="1"/>
  <c r="I1579" i="1" s="1"/>
  <c r="H1584" i="1"/>
  <c r="G1589" i="1"/>
  <c r="H1592" i="1"/>
  <c r="G1597" i="1"/>
  <c r="H1600" i="1"/>
  <c r="G1605" i="1"/>
  <c r="H1608" i="1"/>
  <c r="G1613" i="1"/>
  <c r="H1616" i="1"/>
  <c r="H1624" i="1"/>
  <c r="H1632" i="1"/>
  <c r="G1637" i="1"/>
  <c r="H1640" i="1"/>
  <c r="G1645" i="1"/>
  <c r="H1648" i="1"/>
  <c r="G1653" i="1"/>
  <c r="H1656" i="1"/>
  <c r="G1661" i="1"/>
  <c r="H1664" i="1"/>
  <c r="H1672" i="1"/>
  <c r="G1677" i="1"/>
  <c r="H1680" i="1"/>
  <c r="G1685" i="1"/>
  <c r="I27" i="3"/>
  <c r="E202" i="4"/>
  <c r="D198" i="1" s="1"/>
  <c r="H198" i="1" s="1"/>
  <c r="D230" i="4"/>
  <c r="D321" i="4"/>
  <c r="D648" i="4"/>
  <c r="F211" i="5"/>
  <c r="D203" i="5"/>
  <c r="D5" i="7"/>
  <c r="B64" i="9"/>
  <c r="B96" i="9"/>
  <c r="B128" i="9"/>
  <c r="D164" i="4"/>
  <c r="D221" i="4"/>
  <c r="D373" i="4"/>
  <c r="E648" i="4"/>
  <c r="D642" i="1" s="1"/>
  <c r="D491" i="4"/>
  <c r="F492" i="4"/>
  <c r="F598" i="4"/>
  <c r="D597" i="4"/>
  <c r="F13" i="5"/>
  <c r="D12" i="5"/>
  <c r="D178" i="5"/>
  <c r="F181" i="5"/>
  <c r="F90" i="6"/>
  <c r="D89" i="6"/>
  <c r="E114" i="6"/>
  <c r="H310"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211" i="9"/>
  <c r="E211" i="9" s="1"/>
  <c r="B211" i="9" s="1"/>
  <c r="L207" i="9"/>
  <c r="F207" i="9" s="1"/>
  <c r="G179" i="9"/>
  <c r="G178" i="9"/>
  <c r="E178" i="9" s="1"/>
  <c r="B178" i="9" s="1"/>
  <c r="G177" i="9"/>
  <c r="E177" i="9" s="1"/>
  <c r="B177" i="9" s="1"/>
  <c r="G176" i="9"/>
  <c r="E176" i="9" s="1"/>
  <c r="B176" i="9" s="1"/>
  <c r="G175" i="9"/>
  <c r="E175" i="9" s="1"/>
  <c r="B175" i="9" s="1"/>
  <c r="G174" i="9"/>
  <c r="E174" i="9" s="1"/>
  <c r="B174" i="9" s="1"/>
  <c r="G310" i="9"/>
  <c r="E310" i="9" s="1"/>
  <c r="B310" i="9" s="1"/>
  <c r="M228" i="9"/>
  <c r="G208" i="9"/>
  <c r="E208" i="9" s="1"/>
  <c r="B208" i="9" s="1"/>
  <c r="G180" i="9"/>
  <c r="E180" i="9" s="1"/>
  <c r="B180" i="9" s="1"/>
  <c r="H309" i="9"/>
  <c r="G210" i="9"/>
  <c r="E210" i="9" s="1"/>
  <c r="B210" i="9" s="1"/>
  <c r="G181" i="9"/>
  <c r="E181" i="9" s="1"/>
  <c r="B181" i="9" s="1"/>
  <c r="I10" i="9"/>
  <c r="H179" i="9"/>
  <c r="E31" i="9"/>
  <c r="B31" i="9" s="1"/>
  <c r="B34" i="9"/>
  <c r="B37" i="9"/>
  <c r="G209" i="9"/>
  <c r="E209" i="9" s="1"/>
  <c r="B209" i="9" s="1"/>
  <c r="D479" i="4"/>
  <c r="F252" i="5"/>
  <c r="F6" i="6"/>
  <c r="D5" i="6"/>
  <c r="D44" i="8"/>
  <c r="B60" i="9"/>
  <c r="B76" i="9"/>
  <c r="B92" i="9"/>
  <c r="B108" i="9"/>
  <c r="B124" i="9"/>
  <c r="B140" i="9"/>
  <c r="B156" i="9"/>
  <c r="E597" i="4"/>
  <c r="D591" i="1" s="1"/>
  <c r="E7" i="5"/>
  <c r="F71" i="5"/>
  <c r="D70" i="5"/>
  <c r="G337" i="9"/>
  <c r="E337" i="9" s="1"/>
  <c r="B337" i="9" s="1"/>
  <c r="F197" i="5"/>
  <c r="F220" i="5"/>
  <c r="D219" i="5"/>
  <c r="F256" i="5"/>
  <c r="D255" i="5"/>
  <c r="D251" i="5" s="1"/>
  <c r="D35" i="6"/>
  <c r="D45" i="8"/>
  <c r="E32" i="9"/>
  <c r="B32" i="9" s="1"/>
  <c r="E39" i="9"/>
  <c r="B39" i="9" s="1"/>
  <c r="B42" i="9"/>
  <c r="B45" i="9"/>
  <c r="B72" i="9"/>
  <c r="B88" i="9"/>
  <c r="B104" i="9"/>
  <c r="B120" i="9"/>
  <c r="B136" i="9"/>
  <c r="B152" i="9"/>
  <c r="E28" i="9"/>
  <c r="B28" i="9" s="1"/>
  <c r="E36" i="9"/>
  <c r="B36" i="9" s="1"/>
  <c r="E44" i="9"/>
  <c r="B44" i="9" s="1"/>
  <c r="E52" i="9"/>
  <c r="B52" i="9" s="1"/>
  <c r="E63" i="9"/>
  <c r="B63" i="9" s="1"/>
  <c r="E67" i="9"/>
  <c r="B67" i="9" s="1"/>
  <c r="E71" i="9"/>
  <c r="B71" i="9" s="1"/>
  <c r="E75" i="9"/>
  <c r="B75" i="9" s="1"/>
  <c r="E79" i="9"/>
  <c r="B79" i="9" s="1"/>
  <c r="E83" i="9"/>
  <c r="B83" i="9" s="1"/>
  <c r="E87" i="9"/>
  <c r="B87" i="9" s="1"/>
  <c r="E91" i="9"/>
  <c r="B91" i="9" s="1"/>
  <c r="E95" i="9"/>
  <c r="B95" i="9" s="1"/>
  <c r="E99" i="9"/>
  <c r="B99" i="9" s="1"/>
  <c r="E103" i="9"/>
  <c r="B103" i="9" s="1"/>
  <c r="E107" i="9"/>
  <c r="B107" i="9" s="1"/>
  <c r="E111" i="9"/>
  <c r="B111" i="9" s="1"/>
  <c r="E115" i="9"/>
  <c r="B115" i="9" s="1"/>
  <c r="E119" i="9"/>
  <c r="B119" i="9" s="1"/>
  <c r="E123" i="9"/>
  <c r="B123" i="9" s="1"/>
  <c r="E127" i="9"/>
  <c r="B127" i="9" s="1"/>
  <c r="E131" i="9"/>
  <c r="B131" i="9" s="1"/>
  <c r="E135" i="9"/>
  <c r="B135" i="9" s="1"/>
  <c r="E139" i="9"/>
  <c r="B139" i="9" s="1"/>
  <c r="E143" i="9"/>
  <c r="B143" i="9" s="1"/>
  <c r="E147" i="9"/>
  <c r="B147" i="9" s="1"/>
  <c r="E151" i="9"/>
  <c r="B151" i="9" s="1"/>
  <c r="E155" i="9"/>
  <c r="B155" i="9" s="1"/>
  <c r="B157" i="9"/>
  <c r="B161" i="9"/>
  <c r="B165" i="9"/>
  <c r="B169" i="9"/>
  <c r="B173" i="9"/>
  <c r="B240" i="9"/>
  <c r="B241" i="9"/>
  <c r="G316" i="9"/>
  <c r="E319" i="9"/>
  <c r="B319" i="9" s="1"/>
  <c r="E323" i="9"/>
  <c r="B323" i="9" s="1"/>
  <c r="E327" i="9"/>
  <c r="B327" i="9" s="1"/>
  <c r="E314" i="9"/>
  <c r="B314" i="9" s="1"/>
  <c r="H316" i="9"/>
  <c r="H315" i="9"/>
  <c r="E315" i="9" s="1"/>
  <c r="B315" i="9" s="1"/>
  <c r="B61" i="9"/>
  <c r="B65" i="9"/>
  <c r="B69" i="9"/>
  <c r="B73" i="9"/>
  <c r="B77" i="9"/>
  <c r="B81" i="9"/>
  <c r="B85" i="9"/>
  <c r="B89" i="9"/>
  <c r="B93" i="9"/>
  <c r="B97" i="9"/>
  <c r="B101" i="9"/>
  <c r="B105" i="9"/>
  <c r="B109" i="9"/>
  <c r="B113" i="9"/>
  <c r="B117" i="9"/>
  <c r="B121" i="9"/>
  <c r="B125" i="9"/>
  <c r="B129" i="9"/>
  <c r="B133" i="9"/>
  <c r="B137" i="9"/>
  <c r="B141" i="9"/>
  <c r="B145" i="9"/>
  <c r="B149" i="9"/>
  <c r="B153" i="9"/>
  <c r="B256" i="9"/>
  <c r="B257" i="9"/>
  <c r="F238" i="9"/>
  <c r="B238" i="9" s="1"/>
  <c r="B243" i="9"/>
  <c r="F254" i="9"/>
  <c r="B254" i="9" s="1"/>
  <c r="B259" i="9"/>
  <c r="F270" i="9"/>
  <c r="B270" i="9" s="1"/>
  <c r="B275" i="9"/>
  <c r="F286" i="9"/>
  <c r="B286" i="9" s="1"/>
  <c r="B291" i="9"/>
  <c r="B231" i="9"/>
  <c r="B239" i="9"/>
  <c r="B247" i="9"/>
  <c r="B255" i="9"/>
  <c r="B263" i="9"/>
  <c r="B271" i="9"/>
  <c r="B279" i="9"/>
  <c r="B287" i="9"/>
  <c r="B333" i="9"/>
  <c r="F229" i="9"/>
  <c r="B229" i="9" s="1"/>
  <c r="F237" i="9"/>
  <c r="B237" i="9" s="1"/>
  <c r="F245" i="9"/>
  <c r="B245" i="9" s="1"/>
  <c r="F253" i="9"/>
  <c r="B253" i="9" s="1"/>
  <c r="F261" i="9"/>
  <c r="B261" i="9" s="1"/>
  <c r="F269" i="9"/>
  <c r="B269" i="9" s="1"/>
  <c r="F277" i="9"/>
  <c r="B277" i="9" s="1"/>
  <c r="F285" i="9"/>
  <c r="B285" i="9" s="1"/>
  <c r="E311" i="9"/>
  <c r="B311" i="9" s="1"/>
  <c r="G1278" i="1" l="1"/>
  <c r="H1278" i="1"/>
  <c r="H19" i="9"/>
  <c r="E19" i="9" s="1"/>
  <c r="B19" i="9" s="1"/>
  <c r="H339" i="9"/>
  <c r="D1223" i="1"/>
  <c r="D1074" i="1"/>
  <c r="F228" i="9"/>
  <c r="B228" i="9" s="1"/>
  <c r="F202" i="4"/>
  <c r="H161" i="1"/>
  <c r="G161" i="1"/>
  <c r="G131" i="1"/>
  <c r="H78" i="1"/>
  <c r="G78" i="1"/>
  <c r="F82" i="4"/>
  <c r="F251" i="5"/>
  <c r="H25" i="3"/>
  <c r="C1255" i="1"/>
  <c r="F648" i="4"/>
  <c r="C642" i="1"/>
  <c r="E152" i="4"/>
  <c r="D160" i="1"/>
  <c r="H1525" i="1"/>
  <c r="G1525" i="1"/>
  <c r="I31" i="3"/>
  <c r="D1537" i="1"/>
  <c r="K1481" i="9"/>
  <c r="G344" i="9"/>
  <c r="E344" i="9" s="1"/>
  <c r="B344" i="9" s="1"/>
  <c r="I39" i="3"/>
  <c r="C1621" i="1"/>
  <c r="E309" i="9"/>
  <c r="B309" i="9" s="1"/>
  <c r="F491" i="4"/>
  <c r="C485" i="1"/>
  <c r="F164" i="4"/>
  <c r="C160" i="1"/>
  <c r="G346" i="9"/>
  <c r="E346" i="9" s="1"/>
  <c r="H33" i="3"/>
  <c r="C1538" i="1"/>
  <c r="F321" i="4"/>
  <c r="D308" i="4"/>
  <c r="C316" i="1"/>
  <c r="H1540" i="1"/>
  <c r="G1540" i="1"/>
  <c r="F296" i="5"/>
  <c r="C1300" i="1"/>
  <c r="E535" i="4"/>
  <c r="D565" i="1"/>
  <c r="D152" i="4"/>
  <c r="H24" i="9"/>
  <c r="G24" i="9"/>
  <c r="E24" i="9" s="1"/>
  <c r="F153" i="4"/>
  <c r="C149" i="1"/>
  <c r="F106" i="4"/>
  <c r="C102" i="1"/>
  <c r="F584" i="4"/>
  <c r="C578" i="1"/>
  <c r="F647" i="4"/>
  <c r="C641" i="1"/>
  <c r="F49" i="4"/>
  <c r="C45" i="1"/>
  <c r="E6" i="4"/>
  <c r="G198" i="1"/>
  <c r="H1555" i="1"/>
  <c r="G361" i="1"/>
  <c r="F255" i="5"/>
  <c r="C1259" i="1"/>
  <c r="F12" i="5"/>
  <c r="D7" i="5"/>
  <c r="C1017" i="1"/>
  <c r="F221" i="4"/>
  <c r="C217" i="1"/>
  <c r="H1406" i="1"/>
  <c r="G1406" i="1"/>
  <c r="E316" i="9"/>
  <c r="B316" i="9" s="1"/>
  <c r="I40" i="3"/>
  <c r="C1622" i="1"/>
  <c r="G339" i="9"/>
  <c r="E339" i="9" s="1"/>
  <c r="B339" i="9" s="1"/>
  <c r="F219" i="5"/>
  <c r="C1223" i="1"/>
  <c r="D69" i="5"/>
  <c r="F70" i="5"/>
  <c r="C1075" i="1"/>
  <c r="G343" i="9"/>
  <c r="E343" i="9" s="1"/>
  <c r="F597" i="4"/>
  <c r="C591" i="1"/>
  <c r="G338" i="9"/>
  <c r="E338" i="9" s="1"/>
  <c r="B338" i="9" s="1"/>
  <c r="F203" i="5"/>
  <c r="C1207" i="1"/>
  <c r="F230" i="4"/>
  <c r="C226" i="1"/>
  <c r="G1539" i="1"/>
  <c r="H1539" i="1"/>
  <c r="H1264" i="1"/>
  <c r="G1264" i="1"/>
  <c r="D303" i="1"/>
  <c r="E417" i="4"/>
  <c r="D412" i="1" s="1"/>
  <c r="D535" i="4"/>
  <c r="F536" i="4"/>
  <c r="C530" i="1"/>
  <c r="F273" i="4"/>
  <c r="C269" i="1"/>
  <c r="E639" i="4"/>
  <c r="D633" i="1" s="1"/>
  <c r="D424" i="1"/>
  <c r="I1561" i="1"/>
  <c r="I1557" i="1"/>
  <c r="G317" i="1"/>
  <c r="I1565" i="1"/>
  <c r="E6" i="5"/>
  <c r="I22" i="3"/>
  <c r="D1012" i="1"/>
  <c r="F89" i="6"/>
  <c r="C1485" i="1"/>
  <c r="H426" i="1"/>
  <c r="G426" i="1"/>
  <c r="I33" i="3"/>
  <c r="D1538" i="1"/>
  <c r="E418" i="4"/>
  <c r="D413" i="1" s="1"/>
  <c r="D355" i="1"/>
  <c r="F35" i="6"/>
  <c r="H28" i="3"/>
  <c r="C1431" i="1"/>
  <c r="G348" i="9"/>
  <c r="E348" i="9" s="1"/>
  <c r="D141" i="6"/>
  <c r="F5" i="6"/>
  <c r="H27" i="3"/>
  <c r="C1401" i="1"/>
  <c r="F479" i="4"/>
  <c r="D430" i="4"/>
  <c r="C473" i="1"/>
  <c r="E179" i="9"/>
  <c r="B179" i="9" s="1"/>
  <c r="B207" i="9"/>
  <c r="I30" i="3"/>
  <c r="D1510" i="1"/>
  <c r="G336" i="9"/>
  <c r="E336" i="9" s="1"/>
  <c r="B336" i="9" s="1"/>
  <c r="D177" i="5"/>
  <c r="C1182" i="1"/>
  <c r="F178" i="5"/>
  <c r="F373" i="4"/>
  <c r="D360" i="4"/>
  <c r="C368" i="1"/>
  <c r="G1185" i="1"/>
  <c r="H1185" i="1"/>
  <c r="G259" i="1"/>
  <c r="H259" i="1"/>
  <c r="F119" i="5"/>
  <c r="C1124" i="1"/>
  <c r="F125" i="4"/>
  <c r="C121" i="1"/>
  <c r="H1629" i="1"/>
  <c r="G1629" i="1"/>
  <c r="E251" i="5"/>
  <c r="E176" i="5" s="1"/>
  <c r="D1180" i="1" s="1"/>
  <c r="D1259" i="1"/>
  <c r="D6" i="4"/>
  <c r="F7" i="4"/>
  <c r="C3" i="1"/>
  <c r="I24" i="3"/>
  <c r="D1181" i="1"/>
  <c r="G356" i="1"/>
  <c r="H356" i="1"/>
  <c r="H1571" i="1"/>
  <c r="G1571" i="1"/>
  <c r="I1578" i="1"/>
  <c r="I1576" i="1"/>
  <c r="I1553" i="1"/>
  <c r="I1542" i="1"/>
  <c r="H1124" i="1" l="1"/>
  <c r="G1124" i="1"/>
  <c r="H1431" i="1"/>
  <c r="G1431" i="1"/>
  <c r="G226" i="1"/>
  <c r="H226" i="1"/>
  <c r="G1075" i="1"/>
  <c r="H1075" i="1"/>
  <c r="B24" i="9"/>
  <c r="H1621" i="1"/>
  <c r="G1621" i="1"/>
  <c r="H11" i="3"/>
  <c r="G121" i="1"/>
  <c r="H121" i="1"/>
  <c r="H368" i="1"/>
  <c r="G368" i="1"/>
  <c r="H1182" i="1"/>
  <c r="G1182" i="1"/>
  <c r="D639" i="4"/>
  <c r="F430" i="4"/>
  <c r="C424" i="1"/>
  <c r="G1485" i="1"/>
  <c r="H1485" i="1"/>
  <c r="G269" i="1"/>
  <c r="H269" i="1"/>
  <c r="F535" i="4"/>
  <c r="D640" i="4"/>
  <c r="C529" i="1"/>
  <c r="H591" i="1"/>
  <c r="G591" i="1"/>
  <c r="G1017" i="1"/>
  <c r="H1017" i="1"/>
  <c r="E422" i="4"/>
  <c r="I17" i="3"/>
  <c r="D2" i="1"/>
  <c r="G1300" i="1"/>
  <c r="H1300" i="1"/>
  <c r="G316" i="1"/>
  <c r="H316" i="1"/>
  <c r="H485" i="1"/>
  <c r="G485" i="1"/>
  <c r="E299" i="4"/>
  <c r="E300" i="4" s="1"/>
  <c r="D296" i="1" s="1"/>
  <c r="I18" i="3"/>
  <c r="D148" i="1"/>
  <c r="D422" i="4"/>
  <c r="F6" i="4"/>
  <c r="H17" i="3"/>
  <c r="C2" i="1"/>
  <c r="H1510" i="1"/>
  <c r="G1510" i="1"/>
  <c r="H473" i="1"/>
  <c r="G473" i="1"/>
  <c r="H1259" i="1"/>
  <c r="G1259" i="1"/>
  <c r="H641" i="1"/>
  <c r="G641" i="1"/>
  <c r="G102" i="1"/>
  <c r="H102" i="1"/>
  <c r="E640" i="4"/>
  <c r="D634" i="1" s="1"/>
  <c r="D529" i="1"/>
  <c r="H1538" i="1"/>
  <c r="G1538" i="1"/>
  <c r="G3" i="1"/>
  <c r="H3" i="1"/>
  <c r="I25" i="3"/>
  <c r="D1255" i="1"/>
  <c r="G1255" i="1" s="1"/>
  <c r="D418" i="4"/>
  <c r="F360" i="4"/>
  <c r="C355" i="1"/>
  <c r="F177" i="5"/>
  <c r="D176" i="5"/>
  <c r="H24" i="3"/>
  <c r="C1181" i="1"/>
  <c r="F141" i="6"/>
  <c r="H31" i="3"/>
  <c r="C1537" i="1"/>
  <c r="H299" i="9"/>
  <c r="D1011" i="1"/>
  <c r="H1207" i="1"/>
  <c r="G1207" i="1"/>
  <c r="H23" i="3"/>
  <c r="C1074" i="1"/>
  <c r="F69" i="5"/>
  <c r="H1622" i="1"/>
  <c r="G1622" i="1"/>
  <c r="F7" i="5"/>
  <c r="D6" i="5"/>
  <c r="H22" i="3"/>
  <c r="C1012" i="1"/>
  <c r="H45" i="1"/>
  <c r="G45" i="1"/>
  <c r="H578" i="1"/>
  <c r="G578" i="1"/>
  <c r="H149" i="1"/>
  <c r="G149" i="1"/>
  <c r="D299" i="4"/>
  <c r="F152" i="4"/>
  <c r="H18" i="3"/>
  <c r="C148" i="1"/>
  <c r="D417" i="4"/>
  <c r="F308" i="4"/>
  <c r="C303" i="1"/>
  <c r="B346" i="9"/>
  <c r="E345" i="9"/>
  <c r="I10" i="3" s="1"/>
  <c r="H642" i="1"/>
  <c r="G642" i="1"/>
  <c r="H9" i="3"/>
  <c r="H1401" i="1"/>
  <c r="G1401" i="1"/>
  <c r="E347" i="9"/>
  <c r="B348" i="9"/>
  <c r="H530" i="1"/>
  <c r="G530" i="1"/>
  <c r="E342" i="9"/>
  <c r="B343" i="9"/>
  <c r="H1223" i="1"/>
  <c r="G1223" i="1"/>
  <c r="G217" i="1"/>
  <c r="H217" i="1"/>
  <c r="G565" i="1"/>
  <c r="H565" i="1"/>
  <c r="H160" i="1"/>
  <c r="G160" i="1"/>
  <c r="H1012" i="1" l="1"/>
  <c r="G1012" i="1"/>
  <c r="H1181" i="1"/>
  <c r="G1181" i="1"/>
  <c r="H355" i="1"/>
  <c r="G355" i="1"/>
  <c r="H529" i="1"/>
  <c r="G529" i="1"/>
  <c r="H1255" i="1"/>
  <c r="H303" i="1"/>
  <c r="G303" i="1"/>
  <c r="H1074" i="1"/>
  <c r="G1074" i="1"/>
  <c r="H424" i="1"/>
  <c r="G424" i="1"/>
  <c r="F417" i="4"/>
  <c r="C412" i="1"/>
  <c r="D423" i="4"/>
  <c r="F299" i="4"/>
  <c r="D301" i="4"/>
  <c r="C295" i="1"/>
  <c r="H1537" i="1"/>
  <c r="G1537" i="1"/>
  <c r="G2" i="1"/>
  <c r="H2" i="1"/>
  <c r="D643" i="4"/>
  <c r="D424" i="4"/>
  <c r="F422" i="4"/>
  <c r="C417" i="1"/>
  <c r="E301" i="4"/>
  <c r="D297" i="1" s="1"/>
  <c r="D295" i="1"/>
  <c r="E423" i="4"/>
  <c r="E424" i="4" s="1"/>
  <c r="D419" i="1" s="1"/>
  <c r="F640" i="4"/>
  <c r="C634" i="1"/>
  <c r="F639" i="4"/>
  <c r="C633" i="1"/>
  <c r="K3" i="9"/>
  <c r="I9" i="3"/>
  <c r="H148" i="1"/>
  <c r="G148" i="1"/>
  <c r="G299" i="9"/>
  <c r="E299" i="9" s="1"/>
  <c r="G306" i="9"/>
  <c r="E306" i="9" s="1"/>
  <c r="B306" i="9" s="1"/>
  <c r="C1011" i="1"/>
  <c r="F6" i="5"/>
  <c r="F176" i="5"/>
  <c r="C1180" i="1"/>
  <c r="F418" i="4"/>
  <c r="C413" i="1"/>
  <c r="D300" i="4"/>
  <c r="E643" i="4"/>
  <c r="D417" i="1"/>
  <c r="N3" i="9"/>
  <c r="I11" i="3"/>
  <c r="D637" i="1" l="1"/>
  <c r="H1011" i="1"/>
  <c r="G1011" i="1"/>
  <c r="H8" i="3"/>
  <c r="F424" i="4"/>
  <c r="C419" i="1"/>
  <c r="F301" i="4"/>
  <c r="C297" i="1"/>
  <c r="G634" i="1"/>
  <c r="H634" i="1"/>
  <c r="F643" i="4"/>
  <c r="C637" i="1"/>
  <c r="H1180" i="1"/>
  <c r="G1180" i="1"/>
  <c r="F300" i="4"/>
  <c r="C296" i="1"/>
  <c r="B299" i="9"/>
  <c r="H417" i="1"/>
  <c r="G417" i="1"/>
  <c r="G20" i="9"/>
  <c r="D644" i="4"/>
  <c r="D425" i="4"/>
  <c r="F423" i="4"/>
  <c r="C418" i="1"/>
  <c r="G413" i="1"/>
  <c r="H413" i="1"/>
  <c r="H633" i="1"/>
  <c r="G633" i="1"/>
  <c r="E644" i="4"/>
  <c r="E425" i="4"/>
  <c r="D420" i="1" s="1"/>
  <c r="D418" i="1"/>
  <c r="H20" i="9"/>
  <c r="G295" i="1"/>
  <c r="H295" i="1"/>
  <c r="G412" i="1"/>
  <c r="H412" i="1"/>
  <c r="H297" i="1" l="1"/>
  <c r="G297" i="1"/>
  <c r="H418" i="1"/>
  <c r="G418" i="1"/>
  <c r="H419" i="1"/>
  <c r="G419" i="1"/>
  <c r="D638" i="1"/>
  <c r="E646" i="4"/>
  <c r="D646" i="4"/>
  <c r="F644" i="4"/>
  <c r="C638" i="1"/>
  <c r="E20" i="9"/>
  <c r="B20" i="9" s="1"/>
  <c r="D645" i="4"/>
  <c r="H296" i="1"/>
  <c r="G296" i="1"/>
  <c r="F425" i="4"/>
  <c r="C420" i="1"/>
  <c r="H637" i="1"/>
  <c r="G637" i="1"/>
  <c r="M3" i="9"/>
  <c r="E645" i="4"/>
  <c r="E650" i="4" l="1"/>
  <c r="D640" i="1"/>
  <c r="G638" i="1"/>
  <c r="H638" i="1"/>
  <c r="G420" i="1"/>
  <c r="H420" i="1"/>
  <c r="E649" i="4"/>
  <c r="D639" i="1"/>
  <c r="H334" i="9"/>
  <c r="G334" i="9"/>
  <c r="F645" i="4"/>
  <c r="D649" i="4"/>
  <c r="C639" i="1"/>
  <c r="D650" i="4"/>
  <c r="F646" i="4"/>
  <c r="C640" i="1"/>
  <c r="H639" i="1" l="1"/>
  <c r="G639" i="1"/>
  <c r="G640" i="1"/>
  <c r="H640" i="1"/>
  <c r="F649" i="4"/>
  <c r="C643" i="1"/>
  <c r="H19" i="3"/>
  <c r="I19" i="3"/>
  <c r="D643" i="1"/>
  <c r="F650" i="4"/>
  <c r="H20" i="3"/>
  <c r="C644" i="1"/>
  <c r="E334" i="9"/>
  <c r="I20" i="3"/>
  <c r="D644" i="1"/>
  <c r="G297" i="9"/>
  <c r="E297" i="9" s="1"/>
  <c r="B297" i="9" s="1"/>
  <c r="H7" i="3" l="1"/>
  <c r="J3" i="9" s="1"/>
  <c r="B334" i="9"/>
  <c r="E298" i="9"/>
  <c r="I8" i="3" s="1"/>
  <c r="H643" i="1"/>
  <c r="G643" i="1"/>
  <c r="G644" i="1"/>
  <c r="H644" i="1"/>
  <c r="G295" i="9" l="1"/>
  <c r="L293" i="9"/>
  <c r="F293" i="9" s="1"/>
  <c r="G18" i="9"/>
  <c r="G21" i="9"/>
  <c r="H18" i="9"/>
  <c r="L16" i="9"/>
  <c r="J17" i="9"/>
  <c r="H17" i="9"/>
  <c r="M16" i="9"/>
  <c r="K12" i="9"/>
  <c r="J8" i="9"/>
  <c r="H295" i="9"/>
  <c r="I11" i="9"/>
  <c r="G15" i="9"/>
  <c r="J10" i="9"/>
  <c r="I6" i="9"/>
  <c r="K10" i="9"/>
  <c r="I13" i="9"/>
  <c r="J6" i="9"/>
  <c r="I7" i="9"/>
  <c r="H22" i="9"/>
  <c r="I17" i="9"/>
  <c r="H16" i="9"/>
  <c r="G22" i="9"/>
  <c r="K7" i="9"/>
  <c r="I8" i="9"/>
  <c r="K5" i="9"/>
  <c r="K9" i="9"/>
  <c r="J5" i="9"/>
  <c r="K13" i="9"/>
  <c r="I5" i="9"/>
  <c r="H21" i="9"/>
  <c r="G16" i="9"/>
  <c r="G17" i="9"/>
  <c r="M15" i="9"/>
  <c r="J11" i="9"/>
  <c r="K6" i="9"/>
  <c r="J9" i="9"/>
  <c r="J13" i="9"/>
  <c r="L15" i="9"/>
  <c r="I12" i="9"/>
  <c r="J7" i="9"/>
  <c r="K8" i="9"/>
  <c r="J12" i="9"/>
  <c r="K11" i="9"/>
  <c r="I9" i="9"/>
  <c r="H15" i="9"/>
  <c r="F15" i="9" l="1"/>
  <c r="E22" i="9"/>
  <c r="B22" i="9" s="1"/>
  <c r="F16" i="9"/>
  <c r="E16" i="9"/>
  <c r="E6" i="9"/>
  <c r="B6" i="9" s="1"/>
  <c r="E7" i="9"/>
  <c r="B7" i="9" s="1"/>
  <c r="E5" i="9"/>
  <c r="B5" i="9" s="1"/>
  <c r="E21" i="9"/>
  <c r="B21" i="9" s="1"/>
  <c r="E10" i="9"/>
  <c r="B10" i="9" s="1"/>
  <c r="E18" i="9"/>
  <c r="B18" i="9" s="1"/>
  <c r="E9" i="9"/>
  <c r="B9" i="9" s="1"/>
  <c r="E17" i="9"/>
  <c r="B17" i="9" s="1"/>
  <c r="E8" i="9"/>
  <c r="B8" i="9" s="1"/>
  <c r="E13" i="9"/>
  <c r="B13" i="9" s="1"/>
  <c r="E15" i="9"/>
  <c r="B293" i="9"/>
  <c r="F23" i="9"/>
  <c r="E12" i="9"/>
  <c r="B12" i="9" s="1"/>
  <c r="E11" i="9"/>
  <c r="B11" i="9" s="1"/>
  <c r="E295" i="9"/>
  <c r="B16" i="9" l="1"/>
  <c r="F14" i="9"/>
  <c r="F3" i="9" s="1"/>
  <c r="B295" i="9"/>
  <c r="E23" i="9"/>
  <c r="I7" i="3" s="1"/>
  <c r="E14" i="9"/>
  <c r="I13" i="3" s="1"/>
  <c r="B15" i="9"/>
  <c r="E4" i="9"/>
  <c r="E3" i="9" l="1"/>
</calcChain>
</file>

<file path=xl/sharedStrings.xml><?xml version="1.0" encoding="utf-8"?>
<sst xmlns="http://schemas.openxmlformats.org/spreadsheetml/2006/main" count="4733" uniqueCount="3657">
  <si>
    <t>Obveznik:</t>
  </si>
  <si>
    <t>49202 - KONCERTNI URED VARAŽDIN</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</si>
  <si>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</si>
  <si>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</si>
  <si>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</si>
  <si>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</si>
  <si>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</si>
  <si>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</si>
  <si>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</si>
  <si>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</si>
  <si>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</si>
  <si>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</si>
  <si>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</si>
  <si>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</si>
  <si>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</si>
  <si>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</si>
  <si>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</si>
  <si>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</si>
  <si>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</si>
  <si>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</si>
  <si>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</si>
  <si>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</si>
  <si>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</si>
  <si>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</si>
  <si>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</si>
  <si>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</si>
  <si>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</si>
  <si>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</si>
  <si>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</si>
  <si>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</si>
  <si>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</si>
  <si>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</si>
  <si>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</si>
  <si>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</si>
  <si>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</si>
  <si>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</si>
  <si>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</si>
  <si>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</si>
  <si>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</si>
  <si>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</si>
  <si>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</si>
  <si>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</si>
  <si>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</si>
  <si>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</si>
  <si>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</si>
  <si>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</si>
  <si>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</si>
  <si>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</si>
  <si>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</si>
  <si>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</si>
  <si>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</si>
  <si>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</si>
  <si>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</si>
  <si>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</si>
  <si>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</si>
  <si>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</si>
  <si>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</si>
  <si>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</si>
  <si>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</si>
  <si>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</si>
  <si>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</si>
  <si>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</si>
  <si>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</si>
  <si>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</si>
  <si>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</si>
  <si>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</si>
  <si>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</si>
  <si>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</si>
  <si>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</si>
  <si>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</si>
  <si>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</si>
  <si>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</si>
  <si>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</si>
  <si>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</si>
  <si>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</si>
  <si>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</si>
  <si>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</si>
  <si>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</si>
  <si>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</si>
  <si>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</si>
  <si>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</si>
  <si>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</si>
  <si>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</si>
  <si>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</si>
  <si>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</si>
  <si>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</si>
  <si>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</si>
  <si>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</si>
  <si>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</si>
  <si>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</si>
  <si>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</si>
  <si>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</si>
  <si>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</si>
  <si>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</si>
  <si>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</si>
  <si>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</si>
  <si>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</si>
  <si>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</si>
  <si>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</si>
  <si>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</si>
  <si>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</si>
  <si>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</si>
  <si>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</si>
  <si>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</si>
  <si>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</si>
  <si>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</si>
  <si>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</si>
  <si>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</si>
  <si>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</si>
  <si>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</si>
  <si>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</si>
  <si>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</si>
  <si>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</si>
  <si>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</si>
  <si>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</si>
  <si>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</si>
  <si>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</si>
  <si>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</si>
  <si>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</si>
  <si>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</si>
  <si>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</si>
  <si>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</si>
  <si>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</si>
  <si>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</si>
  <si>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</si>
  <si>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</si>
  <si>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</si>
  <si>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</si>
  <si>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</si>
  <si>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</si>
  <si>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</si>
  <si>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</si>
  <si>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</si>
  <si>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</si>
  <si>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</si>
  <si>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</si>
  <si>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</si>
  <si>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</si>
  <si>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</si>
  <si>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</si>
  <si>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</si>
  <si>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</si>
  <si>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</si>
  <si>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</si>
  <si>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</si>
  <si>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</si>
  <si>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</si>
  <si>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</si>
  <si>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</si>
  <si>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</si>
  <si>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</si>
  <si>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</si>
  <si>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</si>
  <si>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</si>
  <si>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</si>
  <si>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</si>
  <si>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</si>
  <si>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</si>
  <si>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</si>
  <si>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</si>
  <si>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</si>
  <si>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</si>
  <si>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</si>
  <si>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</si>
  <si>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</si>
  <si>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</si>
  <si>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</si>
  <si>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</si>
  <si>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</si>
  <si>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</si>
  <si>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</si>
  <si>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</si>
  <si>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</si>
  <si>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</si>
  <si>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</si>
  <si>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</si>
  <si>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</si>
  <si>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</si>
  <si>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</si>
  <si>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</si>
  <si>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</si>
  <si>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</si>
  <si>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</si>
  <si>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</si>
  <si>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</si>
  <si>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</si>
  <si>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</si>
  <si>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</si>
  <si>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</si>
  <si>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</si>
  <si>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</si>
  <si>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</si>
  <si>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</si>
  <si>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</si>
  <si>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</si>
  <si>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</si>
  <si>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</si>
  <si>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</si>
  <si>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</si>
  <si>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</si>
  <si>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</si>
  <si>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</si>
  <si>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</si>
  <si>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</si>
  <si>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</si>
  <si>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</si>
  <si>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</si>
  <si>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</si>
  <si>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</si>
  <si>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</si>
  <si>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</si>
  <si>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</si>
  <si>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</si>
  <si>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</si>
  <si>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</si>
  <si>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</si>
  <si>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</si>
  <si>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</si>
  <si>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</si>
  <si>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</si>
  <si>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</si>
  <si>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</si>
  <si>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</si>
  <si>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</si>
  <si>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</si>
  <si>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</si>
  <si>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</si>
  <si>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</si>
  <si>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</si>
  <si>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</si>
  <si>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</si>
  <si>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</si>
  <si>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</si>
  <si>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</si>
  <si>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</si>
  <si>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</si>
  <si>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</si>
  <si>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</si>
  <si>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</si>
  <si>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</si>
  <si>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</si>
  <si>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</si>
  <si>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</si>
  <si>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</si>
  <si>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</si>
  <si>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</si>
  <si>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</si>
  <si>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</si>
  <si>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</si>
  <si>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</si>
  <si>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</si>
  <si>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</si>
  <si>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</si>
  <si>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</si>
  <si>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</si>
  <si>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</si>
  <si>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</si>
  <si>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</si>
  <si>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</si>
  <si>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</si>
  <si>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</si>
  <si>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</si>
  <si>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</si>
  <si>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</si>
  <si>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</si>
  <si>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</si>
  <si>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</si>
  <si>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</si>
  <si>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</si>
  <si>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</si>
  <si>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</si>
  <si>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</si>
  <si>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</si>
  <si>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</si>
  <si>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</si>
  <si>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</si>
  <si>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</si>
  <si>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</si>
  <si>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</si>
  <si>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</si>
  <si>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</si>
  <si>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</si>
  <si>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</si>
  <si>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</si>
  <si>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</si>
  <si>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</si>
  <si>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</si>
  <si>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</si>
  <si>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</si>
  <si>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</si>
  <si>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</si>
  <si>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</si>
  <si>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</si>
  <si>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</si>
  <si>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</si>
  <si>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</si>
  <si>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</si>
  <si>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</si>
  <si>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</si>
  <si>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</si>
  <si>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</si>
  <si>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</si>
  <si>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</si>
  <si>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</si>
  <si>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</si>
  <si>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</si>
  <si>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</si>
  <si>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</si>
  <si>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</si>
  <si>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</si>
  <si>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</si>
  <si>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</si>
  <si>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</si>
  <si>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</si>
  <si>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</si>
  <si>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</si>
  <si>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</si>
  <si>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</si>
  <si>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</si>
  <si>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</si>
  <si>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</si>
  <si>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</si>
  <si>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</si>
  <si>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</si>
  <si>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</si>
  <si>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</si>
  <si>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</si>
  <si>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</si>
  <si>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</si>
  <si>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</si>
  <si>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</si>
  <si>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</si>
  <si>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</si>
  <si>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</si>
  <si>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</si>
  <si>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</si>
  <si>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</si>
  <si>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</si>
  <si>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</si>
  <si>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</si>
  <si>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</si>
  <si>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</si>
  <si>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</si>
  <si>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</si>
  <si>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</si>
  <si>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</si>
  <si>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</si>
  <si>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</si>
  <si>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</si>
  <si>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</si>
  <si>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</si>
  <si>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</si>
  <si>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</si>
  <si>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</si>
  <si>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</si>
  <si>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</si>
  <si>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</si>
  <si>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</si>
  <si>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</si>
  <si>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</si>
  <si>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</si>
  <si>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</si>
  <si>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</si>
  <si>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</si>
  <si>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</si>
  <si>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</si>
  <si>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</si>
  <si>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</si>
  <si>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</si>
  <si>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</si>
  <si>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</si>
  <si>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</si>
  <si>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</si>
  <si>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</si>
  <si>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</si>
  <si>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</si>
  <si>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</si>
  <si>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</si>
  <si>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</si>
  <si>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</si>
  <si>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</si>
  <si>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</si>
  <si>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</si>
  <si>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</si>
  <si>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</si>
  <si>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</si>
  <si>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</si>
  <si>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</si>
  <si>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</si>
  <si>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</si>
  <si>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</si>
  <si>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</si>
  <si>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</si>
  <si>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</si>
  <si>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</si>
  <si>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</si>
  <si>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</si>
  <si>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</si>
  <si>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</si>
  <si>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</si>
  <si>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</si>
  <si>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</si>
  <si>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</si>
  <si>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</si>
  <si>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</si>
  <si>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</si>
  <si>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</si>
  <si>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</si>
  <si>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</si>
  <si>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</si>
  <si>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</si>
  <si>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</si>
  <si>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</si>
  <si>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</si>
  <si>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</si>
  <si>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</si>
  <si>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</si>
  <si>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</si>
  <si>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</si>
  <si>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</si>
  <si>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</si>
  <si>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</si>
  <si>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</si>
  <si>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</si>
  <si>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</si>
  <si>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</si>
  <si>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</si>
  <si>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</si>
  <si>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</si>
  <si>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</si>
  <si>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</si>
  <si>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</si>
  <si>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</si>
  <si>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</si>
  <si>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</si>
  <si>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</si>
  <si>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</si>
  <si>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</si>
  <si>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</si>
  <si>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</si>
  <si>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</si>
  <si>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</si>
  <si>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</si>
  <si>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</si>
  <si>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</si>
  <si>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</si>
  <si>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</si>
  <si>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</si>
  <si>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</si>
  <si>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</si>
  <si>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</si>
  <si>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</si>
  <si>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</si>
  <si>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</si>
  <si>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</si>
  <si>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</si>
  <si>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</si>
  <si>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</si>
  <si>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</si>
  <si>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</si>
  <si>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</si>
  <si>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</si>
  <si>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</si>
  <si>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</si>
  <si>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</si>
  <si>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</si>
  <si>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</si>
  <si>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</si>
  <si>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</si>
  <si>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</si>
  <si>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</si>
  <si>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</si>
  <si>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</si>
  <si>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</si>
  <si>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</si>
  <si>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</si>
  <si>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</si>
  <si>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</si>
  <si>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</si>
  <si>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</si>
  <si>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</si>
  <si>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</si>
  <si>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</si>
  <si>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</si>
  <si>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</si>
  <si>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</si>
  <si>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</si>
  <si>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</si>
  <si>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</si>
  <si>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</si>
  <si>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</si>
  <si>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</si>
  <si>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</si>
  <si>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</si>
  <si>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</si>
  <si>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</si>
  <si>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</si>
  <si>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</si>
  <si>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</si>
  <si>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</si>
  <si>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</si>
  <si>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</si>
  <si>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</si>
  <si>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</si>
  <si>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</si>
  <si>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</si>
  <si>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</si>
  <si>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</si>
  <si>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</si>
  <si>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</si>
  <si>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</si>
  <si>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</si>
  <si>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</si>
  <si>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</si>
  <si>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</si>
  <si>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</si>
  <si>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</si>
  <si>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</si>
  <si>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</si>
  <si>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</si>
  <si>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</si>
  <si>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</si>
  <si>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</si>
  <si>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</si>
  <si>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</si>
  <si>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</si>
  <si>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</si>
  <si>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</si>
  <si>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</si>
  <si>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</si>
  <si>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</si>
  <si>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</si>
  <si>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</si>
  <si>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</si>
  <si>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</si>
  <si>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</si>
  <si>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</si>
  <si>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</si>
  <si>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</si>
  <si>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</si>
  <si>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</si>
  <si>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</si>
  <si>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</si>
  <si>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</si>
  <si>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</si>
  <si>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</si>
  <si>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</si>
  <si>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</si>
  <si>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</si>
  <si>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</si>
  <si>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</si>
  <si>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</si>
  <si>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</si>
  <si>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</si>
  <si>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</si>
  <si>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</si>
  <si>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</si>
  <si>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</si>
  <si>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</si>
  <si>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</si>
  <si>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</si>
  <si>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</si>
  <si>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</si>
  <si>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</si>
  <si>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</si>
  <si>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</si>
  <si>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</si>
  <si>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</si>
  <si>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</si>
  <si>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</si>
  <si>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</si>
  <si>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</si>
  <si>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</si>
  <si>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</si>
  <si>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</si>
  <si>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</si>
  <si>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</si>
  <si>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</si>
  <si>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</si>
  <si>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</si>
  <si>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</si>
  <si>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</si>
  <si>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</si>
  <si>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</si>
  <si>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</si>
  <si>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</si>
  <si>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</si>
  <si>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</si>
  <si>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</si>
  <si>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</si>
  <si>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</si>
  <si>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</si>
  <si>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</si>
  <si>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</si>
  <si>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</si>
  <si>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</si>
  <si>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</si>
  <si>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</si>
  <si>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</si>
  <si>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</si>
  <si>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</si>
  <si>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</si>
  <si>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</si>
  <si>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</si>
  <si>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</si>
  <si>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</si>
  <si>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</si>
  <si>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</si>
  <si>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</si>
  <si>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</si>
  <si>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</si>
  <si>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</si>
  <si>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</si>
  <si>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</si>
  <si>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</si>
  <si>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</si>
  <si>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</si>
  <si>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</si>
  <si>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</si>
  <si>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</si>
  <si>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</si>
  <si>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</si>
  <si>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</si>
  <si>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</si>
  <si>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</si>
  <si>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</si>
  <si>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</si>
  <si>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</si>
  <si>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</si>
  <si>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</si>
  <si>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</si>
  <si>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</si>
  <si>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</si>
  <si>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</si>
  <si>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</si>
  <si>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</si>
  <si>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</si>
  <si>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</si>
  <si>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</si>
  <si>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</si>
  <si>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</si>
  <si>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</si>
  <si>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</si>
  <si>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</si>
  <si>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</si>
  <si>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</si>
  <si>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</si>
  <si>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</si>
  <si>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</si>
  <si>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</si>
  <si>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</si>
  <si>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</si>
  <si>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</si>
  <si>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</si>
  <si>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</si>
  <si>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</si>
  <si>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</si>
  <si>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</si>
  <si>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</si>
  <si>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</si>
  <si>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</si>
  <si>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</si>
  <si>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</si>
  <si>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</si>
  <si>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</si>
  <si>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</si>
  <si>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</si>
  <si>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</si>
  <si>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</si>
  <si>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</si>
  <si>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</si>
  <si>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</si>
  <si>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</si>
  <si>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</si>
  <si>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</si>
  <si>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</si>
  <si>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</si>
  <si>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</si>
  <si>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</si>
  <si>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</si>
  <si>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</si>
  <si>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</si>
  <si>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</si>
  <si>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</si>
  <si>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</si>
  <si>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</si>
  <si>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</si>
  <si>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</si>
  <si>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</si>
  <si>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</si>
  <si>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</si>
  <si>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</si>
  <si>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</si>
  <si>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</si>
  <si>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</si>
  <si>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</si>
  <si>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</si>
  <si>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</si>
  <si>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</si>
  <si>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</si>
  <si>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</si>
  <si>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</si>
  <si>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</si>
  <si>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</si>
  <si>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</si>
  <si>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</si>
  <si>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</si>
  <si>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</si>
  <si>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</si>
  <si>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</si>
  <si>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</si>
  <si>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</si>
  <si>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</si>
  <si>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</si>
  <si>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</si>
  <si>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</si>
  <si>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</si>
  <si>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</si>
  <si>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</si>
  <si>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</si>
  <si>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</si>
  <si>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</si>
  <si>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</si>
  <si>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</si>
  <si>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</si>
  <si>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</si>
  <si>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</si>
  <si>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</si>
  <si>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</si>
  <si>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</si>
  <si>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</si>
  <si>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</si>
  <si>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</si>
  <si>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</si>
  <si>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</si>
  <si>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</si>
  <si>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</si>
  <si>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</si>
  <si>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</si>
  <si>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</si>
  <si>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</si>
  <si>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</si>
  <si>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</si>
  <si>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</si>
  <si>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</si>
  <si>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</si>
  <si>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</si>
  <si>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</si>
  <si>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</si>
  <si>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</si>
  <si>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</si>
  <si>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</si>
  <si>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</si>
  <si>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</si>
  <si>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</si>
  <si>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</si>
  <si>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</si>
  <si>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</si>
  <si>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</si>
  <si>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</si>
  <si>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</si>
  <si>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</si>
  <si>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</si>
  <si>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</si>
  <si>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</si>
  <si>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</si>
  <si>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</si>
  <si>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</si>
  <si>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</si>
  <si>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</si>
  <si>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</si>
  <si>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</si>
  <si>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</si>
  <si>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</si>
  <si>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</si>
  <si>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</si>
  <si>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</si>
  <si>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</si>
  <si>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</si>
  <si>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</si>
  <si>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</si>
  <si>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</si>
  <si>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</si>
  <si>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</si>
  <si>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</si>
  <si>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</si>
  <si>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</si>
  <si>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</si>
  <si>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</si>
  <si>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</si>
  <si>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</si>
  <si>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</si>
  <si>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</si>
  <si>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</si>
  <si>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</si>
  <si>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</si>
  <si>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</si>
  <si>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</si>
  <si>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</si>
  <si>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</si>
  <si>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</si>
  <si>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</si>
  <si>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</si>
  <si>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</si>
  <si>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</si>
  <si>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</si>
  <si>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</si>
  <si>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</si>
  <si>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</si>
  <si>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</si>
  <si>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</si>
  <si>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</si>
  <si>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</si>
  <si>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</si>
  <si>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</si>
  <si>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</si>
  <si>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</si>
  <si>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</si>
  <si>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</si>
  <si>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</si>
  <si>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</si>
  <si>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</si>
  <si>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</si>
  <si>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</si>
  <si>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</si>
  <si>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</si>
  <si>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</si>
  <si>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</si>
  <si>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</si>
  <si>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</si>
  <si>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</si>
  <si>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</si>
  <si>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</si>
  <si>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</si>
  <si>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</si>
  <si>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</si>
  <si>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</si>
  <si>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</si>
  <si>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</si>
  <si>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</si>
  <si>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</si>
  <si>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</si>
  <si>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</si>
  <si>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</si>
  <si>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</si>
  <si>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</si>
  <si>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</si>
  <si>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</si>
  <si>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</si>
  <si>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</si>
  <si>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</si>
  <si>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</si>
  <si>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</si>
  <si>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</si>
  <si>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</si>
  <si>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</si>
  <si>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</si>
  <si>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</si>
  <si>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</si>
  <si>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</si>
  <si>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</si>
  <si>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</si>
  <si>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</si>
  <si>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</si>
  <si>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</si>
  <si>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</si>
  <si>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</si>
  <si>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</si>
  <si>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</si>
  <si>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</si>
  <si>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</si>
  <si>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</si>
  <si>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</si>
  <si>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</si>
  <si>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</si>
  <si>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</si>
  <si>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</si>
  <si>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</si>
  <si>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</si>
  <si>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</si>
  <si>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</si>
  <si>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</si>
  <si>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</si>
  <si>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</si>
  <si>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</si>
  <si>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</si>
  <si>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</si>
  <si>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</si>
  <si>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</si>
  <si>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</si>
  <si>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</si>
  <si>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</si>
  <si>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</si>
  <si>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</si>
  <si>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</si>
  <si>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</si>
  <si>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</si>
  <si>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</si>
  <si>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</si>
  <si>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</si>
  <si>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</si>
  <si>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</si>
  <si>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</si>
  <si>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</si>
  <si>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</si>
  <si>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</si>
  <si>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</si>
  <si>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</si>
  <si>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</si>
  <si>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</si>
  <si>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</si>
  <si>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</si>
  <si>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</si>
  <si>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</si>
  <si>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</si>
  <si>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</si>
  <si>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</si>
  <si>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</si>
  <si>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</si>
  <si>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</si>
  <si>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</si>
  <si>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</si>
  <si>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</si>
  <si>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</si>
  <si>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</si>
  <si>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</si>
  <si>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</si>
  <si>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</si>
  <si>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</si>
  <si>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</si>
  <si>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</si>
  <si>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</si>
  <si>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</si>
  <si>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</si>
  <si>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</si>
  <si>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</si>
  <si>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</si>
  <si>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</si>
  <si>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</si>
  <si>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</si>
  <si>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</si>
  <si>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</si>
  <si>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</si>
  <si>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</si>
  <si>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</si>
  <si>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</si>
  <si>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</si>
  <si>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</si>
  <si>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</si>
  <si>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</si>
  <si>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</si>
  <si>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</si>
  <si>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</si>
  <si>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</si>
  <si>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</si>
  <si>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</si>
  <si>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</si>
  <si>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</si>
  <si>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</si>
  <si>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</si>
  <si>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</si>
  <si>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</si>
  <si>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</si>
  <si>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</si>
  <si>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</si>
  <si>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</si>
  <si>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</si>
  <si>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</si>
  <si>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</si>
  <si>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</si>
  <si>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</si>
  <si>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</si>
  <si>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</si>
  <si>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</si>
  <si>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</si>
  <si>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</si>
  <si>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</si>
  <si>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</si>
  <si>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</si>
  <si>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</si>
  <si>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</si>
  <si>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</si>
  <si>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</si>
  <si>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</si>
  <si>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</si>
  <si>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</si>
  <si>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</si>
  <si>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</si>
  <si>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</si>
  <si>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</si>
  <si>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</si>
  <si>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</si>
  <si>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</si>
  <si>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</si>
  <si>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</si>
  <si>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</si>
  <si>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</si>
  <si>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</si>
  <si>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</si>
  <si>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</si>
  <si>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</si>
  <si>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</si>
  <si>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</si>
  <si>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</si>
  <si>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</si>
  <si>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</si>
  <si>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</si>
  <si>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</si>
  <si>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</si>
  <si>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</si>
  <si>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</si>
  <si>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</si>
  <si>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</si>
  <si>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</si>
  <si>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</si>
  <si>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</si>
  <si>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</si>
  <si>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</si>
  <si>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</si>
  <si>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</si>
  <si>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</si>
  <si>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</si>
  <si>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</si>
  <si>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</si>
  <si>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</si>
  <si>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</si>
  <si>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</si>
  <si>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</si>
  <si>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</si>
  <si>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</si>
  <si>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</si>
  <si>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</si>
  <si>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</si>
  <si>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</si>
  <si>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</si>
  <si>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</si>
  <si>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</si>
  <si>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</si>
  <si>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</si>
  <si>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</si>
  <si>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</si>
  <si>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</si>
  <si>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</si>
  <si>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</si>
  <si>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</si>
  <si>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</si>
  <si>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</si>
  <si>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</si>
  <si>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</si>
  <si>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</si>
  <si>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</si>
  <si>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</si>
  <si>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</si>
  <si>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</si>
  <si>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</si>
  <si>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</si>
  <si>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</si>
  <si>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</si>
  <si>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</si>
  <si>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</si>
  <si>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</si>
  <si>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</si>
  <si>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</si>
  <si>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</si>
  <si>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</si>
  <si>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</si>
  <si>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</si>
  <si>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</si>
  <si>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</si>
  <si>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</si>
  <si>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</si>
  <si>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</si>
  <si>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</si>
  <si>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</si>
  <si>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</si>
  <si>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</si>
  <si>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</si>
  <si>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</si>
  <si>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</si>
  <si>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</si>
  <si>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</si>
  <si>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</si>
  <si>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</si>
  <si>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</si>
  <si>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</si>
  <si>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</si>
  <si>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</si>
  <si>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</si>
  <si>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</si>
  <si>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</si>
  <si>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</si>
  <si>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</si>
  <si>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</si>
  <si>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</si>
  <si>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</si>
  <si>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</si>
  <si>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</si>
  <si>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</si>
  <si>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</si>
  <si>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</si>
  <si>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</si>
  <si>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</si>
  <si>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</si>
  <si>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</si>
  <si>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</si>
  <si>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</si>
  <si>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</si>
  <si>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</si>
  <si>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</si>
  <si>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</si>
  <si>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</si>
  <si>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</si>
  <si>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</si>
  <si>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</si>
  <si>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</si>
  <si>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</si>
  <si>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</si>
  <si>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</si>
  <si>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</si>
  <si>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</si>
  <si>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</si>
  <si>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</si>
  <si>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</si>
  <si>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</si>
  <si>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</si>
  <si>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</si>
  <si>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</si>
  <si>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</si>
  <si>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</si>
  <si>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</si>
  <si>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</si>
  <si>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</si>
  <si>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</si>
  <si>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</si>
  <si>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</si>
  <si>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</si>
  <si>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</si>
  <si>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</si>
  <si>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</si>
  <si>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</si>
  <si>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</si>
  <si>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</si>
  <si>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</si>
  <si>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</si>
  <si>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</si>
  <si>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</si>
  <si>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</si>
  <si>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</si>
  <si>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</si>
  <si>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</si>
  <si>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</si>
  <si>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</si>
  <si>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</si>
  <si>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</si>
  <si>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</si>
  <si>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</si>
  <si>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</si>
  <si>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</si>
  <si>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</si>
  <si>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</si>
  <si>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</si>
  <si>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</si>
  <si>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</si>
  <si>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</si>
  <si>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</si>
  <si>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</si>
  <si>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</si>
  <si>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</si>
  <si>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</si>
  <si>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</si>
  <si>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</si>
  <si>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</si>
  <si>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</si>
  <si>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</si>
  <si>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</si>
  <si>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</si>
  <si>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</si>
  <si>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</si>
  <si>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</si>
  <si>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</si>
  <si>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</si>
  <si>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</si>
  <si>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</si>
  <si>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</si>
  <si>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</si>
  <si>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</si>
  <si>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</si>
  <si>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</si>
  <si>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</si>
  <si>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</si>
  <si>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</si>
  <si>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</si>
  <si>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</si>
  <si>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</si>
  <si>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</si>
  <si>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</si>
  <si>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</si>
  <si>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</si>
  <si>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</si>
  <si>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</si>
  <si>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</si>
  <si>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</si>
  <si>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</si>
  <si>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</si>
  <si>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</si>
  <si>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</si>
  <si>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</si>
  <si>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</si>
  <si>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</si>
  <si>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</si>
  <si>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</si>
  <si>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</si>
  <si>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</si>
  <si>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</si>
  <si>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</si>
  <si>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</si>
  <si>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</si>
  <si>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</si>
  <si>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</si>
  <si>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</si>
  <si>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</si>
  <si>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</si>
  <si>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</si>
  <si>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</si>
  <si>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</si>
  <si>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</si>
  <si>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</si>
  <si>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</si>
  <si>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</si>
  <si>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</si>
  <si>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</si>
  <si>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</si>
  <si>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</si>
  <si>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</si>
  <si>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</si>
  <si>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</si>
  <si>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</si>
  <si>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</si>
  <si>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</si>
  <si>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</si>
  <si>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</si>
  <si>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</si>
  <si>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</si>
  <si>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</si>
  <si>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</si>
  <si>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</si>
  <si>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</si>
  <si>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</si>
  <si>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</si>
  <si>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</si>
  <si>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</si>
  <si>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</si>
  <si>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</si>
  <si>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</si>
  <si>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</si>
  <si>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</si>
  <si>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</si>
  <si>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</si>
  <si>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</si>
  <si>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</si>
  <si>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</si>
  <si>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</si>
  <si>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</si>
  <si>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</si>
  <si>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</si>
  <si>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</si>
  <si>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</si>
  <si>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</si>
  <si>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</si>
  <si>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</si>
  <si>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</si>
  <si>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</si>
  <si>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</si>
  <si>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</si>
  <si>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</si>
  <si>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</si>
  <si>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</si>
  <si>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</si>
  <si>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</si>
  <si>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</si>
  <si>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</si>
  <si>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</si>
  <si>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</si>
  <si>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</si>
  <si>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</si>
  <si>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</si>
  <si>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</si>
  <si>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</si>
  <si>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</si>
  <si>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</si>
  <si>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</si>
  <si>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</si>
  <si>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</si>
  <si>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</si>
  <si>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</si>
  <si>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</si>
  <si>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</si>
  <si>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</si>
  <si>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</si>
  <si>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</si>
  <si>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</si>
  <si>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</si>
  <si>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</si>
  <si>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</si>
  <si>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</si>
  <si>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</si>
  <si>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</si>
  <si>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</si>
  <si>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</si>
  <si>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</si>
  <si>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</si>
  <si>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</si>
  <si>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</si>
  <si>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</si>
  <si>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</si>
  <si>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</si>
  <si>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</si>
  <si>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</si>
  <si>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</si>
  <si>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</si>
  <si>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</si>
  <si>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</si>
  <si>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</si>
  <si>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</si>
  <si>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</si>
  <si>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</si>
  <si>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</si>
  <si>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</si>
  <si>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</si>
  <si>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</si>
  <si>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</si>
  <si>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</si>
  <si>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</si>
  <si>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</si>
  <si>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</si>
  <si>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</si>
  <si>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</si>
  <si>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</si>
  <si>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</si>
  <si>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</si>
  <si>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</si>
  <si>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</si>
  <si>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</si>
  <si>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</si>
  <si>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</si>
  <si>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</si>
  <si>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</si>
  <si>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</si>
  <si>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</si>
  <si>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</si>
  <si>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</si>
  <si>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</si>
  <si>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</si>
  <si>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</si>
  <si>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</si>
  <si>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</si>
  <si>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</si>
  <si>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</si>
  <si>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</si>
  <si>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</si>
  <si>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</si>
  <si>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</si>
  <si>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</si>
  <si>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</si>
  <si>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</si>
  <si>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</si>
  <si>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</si>
  <si>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</si>
  <si>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</si>
  <si>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</si>
  <si>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</si>
  <si>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</si>
  <si>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</si>
  <si>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</si>
  <si>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</si>
  <si>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</si>
  <si>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</si>
  <si>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</si>
  <si>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</si>
  <si>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</si>
  <si>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</si>
  <si>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</si>
  <si>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</si>
  <si>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</si>
  <si>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</si>
  <si>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</si>
  <si>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</si>
  <si>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</si>
  <si>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</si>
  <si>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</si>
  <si>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</si>
  <si>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</si>
  <si>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</si>
  <si>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</si>
  <si>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</si>
  <si>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</si>
  <si>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</si>
  <si>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</si>
  <si>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</si>
  <si>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</si>
  <si>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</si>
  <si>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</si>
  <si>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</si>
  <si>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</si>
  <si>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</si>
  <si>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</si>
  <si>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</si>
  <si>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</si>
  <si>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</si>
  <si>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</si>
  <si>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</si>
  <si>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</si>
  <si>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</si>
  <si>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</si>
  <si>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</si>
  <si>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</si>
  <si>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</si>
  <si>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</si>
  <si>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</si>
  <si>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</si>
  <si>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</si>
  <si>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</si>
  <si>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</si>
  <si>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</si>
  <si>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</si>
  <si>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</si>
  <si>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</si>
  <si>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</si>
  <si>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</si>
  <si>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</si>
  <si>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</si>
  <si>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</si>
  <si>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</si>
  <si>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</si>
  <si>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</si>
  <si>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</si>
  <si>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</si>
  <si>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</si>
  <si>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</si>
  <si>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</si>
  <si>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</si>
  <si>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</si>
  <si>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</si>
  <si>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</si>
  <si>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</si>
  <si>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</si>
  <si>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</si>
  <si>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</si>
  <si>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</si>
  <si>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</si>
  <si>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</si>
  <si>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</si>
  <si>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</si>
  <si>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</si>
  <si>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</si>
  <si>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</si>
  <si>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</si>
  <si>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</si>
  <si>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</si>
  <si>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</si>
  <si>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</si>
  <si>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</si>
  <si>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</si>
  <si>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</si>
  <si>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</si>
  <si>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</si>
  <si>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</si>
  <si>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</si>
  <si>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</si>
  <si>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</si>
  <si>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</si>
  <si>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</si>
  <si>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</si>
  <si>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</si>
  <si>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</si>
  <si>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</si>
  <si>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</si>
  <si>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</si>
  <si>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</si>
  <si>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</si>
  <si>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</si>
  <si>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</si>
  <si>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</si>
  <si>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</si>
  <si>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</si>
  <si>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</si>
  <si>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</si>
  <si>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</si>
  <si>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</si>
  <si>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</si>
  <si>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</si>
  <si>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</si>
  <si>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</si>
  <si>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</si>
  <si>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</si>
  <si>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</si>
  <si>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</si>
  <si>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</si>
  <si>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</si>
  <si>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</si>
  <si>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</si>
  <si>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</si>
  <si>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</si>
  <si>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</si>
  <si>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</si>
  <si>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</si>
  <si>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</si>
  <si>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</si>
  <si>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</si>
  <si>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</si>
  <si>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</si>
  <si>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</si>
  <si>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</si>
  <si>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</si>
  <si>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</si>
  <si>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</si>
  <si>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</si>
  <si>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</si>
  <si>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</si>
  <si>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</si>
  <si>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</si>
  <si>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</si>
  <si>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</si>
  <si>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</si>
  <si>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</si>
  <si>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</si>
  <si>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</si>
  <si>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</si>
  <si>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</si>
  <si>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</si>
  <si>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</si>
  <si>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</si>
  <si>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</si>
  <si>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</si>
  <si>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</si>
  <si>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</si>
  <si>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</si>
  <si>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</si>
  <si>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</si>
  <si>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</si>
  <si>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</si>
  <si>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</si>
  <si>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</si>
  <si>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</si>
  <si>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</si>
  <si>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</si>
  <si>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</si>
  <si>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</si>
  <si>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</si>
  <si>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</si>
  <si>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</si>
  <si>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</si>
  <si>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</si>
  <si>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</si>
  <si>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</si>
  <si>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</si>
  <si>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</si>
  <si>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</si>
  <si>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</si>
  <si>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</si>
  <si>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</si>
  <si>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</si>
  <si>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</si>
  <si>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</si>
  <si>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</si>
  <si>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</si>
  <si>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</si>
  <si>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</si>
  <si>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</si>
  <si>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</si>
  <si>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</si>
  <si>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</si>
  <si>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</si>
  <si>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</si>
  <si>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</si>
  <si>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</si>
  <si>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</si>
  <si>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</si>
  <si>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</si>
  <si>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</si>
  <si>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</si>
  <si>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</si>
  <si>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</si>
  <si>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</si>
  <si>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</si>
  <si>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</si>
  <si>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</si>
  <si>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</si>
  <si>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</si>
  <si>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</si>
  <si>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</si>
  <si>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</si>
  <si>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</si>
  <si>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</si>
  <si>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</si>
  <si>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</si>
  <si>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</si>
  <si>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</si>
  <si>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</si>
  <si>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</si>
  <si>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</si>
  <si>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</si>
  <si>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</si>
  <si>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</si>
  <si>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</si>
  <si>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</si>
  <si>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</si>
  <si>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</si>
  <si>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</si>
  <si>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</si>
  <si>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</si>
  <si>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</si>
  <si>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</si>
  <si>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</si>
  <si>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</si>
  <si>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</si>
  <si>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</si>
  <si>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</si>
  <si>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</si>
  <si>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</si>
  <si>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</si>
  <si>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</si>
  <si>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</si>
  <si>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</si>
  <si>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</si>
  <si>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</si>
  <si>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</si>
  <si>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</si>
  <si>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</si>
  <si>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</si>
  <si>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</si>
  <si>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</si>
  <si>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</si>
  <si>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</si>
  <si>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</si>
  <si>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</si>
  <si>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</si>
  <si>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</si>
  <si>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</si>
  <si>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</si>
  <si>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</si>
  <si>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</si>
  <si>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</si>
  <si>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</si>
  <si>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</si>
  <si>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</si>
  <si>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</si>
  <si>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</si>
  <si>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</si>
  <si>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</si>
  <si>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</si>
  <si>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</si>
  <si>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</si>
  <si>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</si>
  <si>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</si>
  <si>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</si>
  <si>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</si>
  <si>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</si>
  <si>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</si>
  <si>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</si>
  <si>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</si>
  <si>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</si>
  <si>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</si>
  <si>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</si>
  <si>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</si>
  <si>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</si>
  <si>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</si>
  <si>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</si>
  <si>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</si>
  <si>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</si>
  <si>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</si>
  <si>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</si>
  <si>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</si>
  <si>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</si>
  <si>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</si>
  <si>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</si>
  <si>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</si>
  <si>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</si>
  <si>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</si>
  <si>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</si>
  <si>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</si>
  <si>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</si>
  <si>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</si>
  <si>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</si>
  <si>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</si>
  <si>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</si>
  <si>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</si>
  <si>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</si>
  <si>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</si>
  <si>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</si>
  <si>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</si>
  <si>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</si>
  <si>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</si>
  <si>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</si>
  <si>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</si>
  <si>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</si>
  <si>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</si>
  <si>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</si>
  <si>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</si>
  <si>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</si>
  <si>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</si>
  <si>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</si>
  <si>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</si>
  <si>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</si>
  <si>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</si>
  <si>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</si>
  <si>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</si>
  <si>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</si>
  <si>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</si>
  <si>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</si>
  <si>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</si>
  <si>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</si>
  <si>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</si>
  <si>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</si>
  <si>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</si>
  <si>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</si>
  <si>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</si>
  <si>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</si>
  <si>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</si>
  <si>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</si>
  <si>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</si>
  <si>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</si>
  <si>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</si>
  <si>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</si>
  <si>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</si>
  <si>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</si>
  <si>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</si>
  <si>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</si>
  <si>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</si>
  <si>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</si>
  <si>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</si>
  <si>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</si>
  <si>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</si>
  <si>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</si>
  <si>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</si>
  <si>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</si>
  <si>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</si>
  <si>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</si>
  <si>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</si>
  <si>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</si>
  <si>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</si>
  <si>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</si>
  <si>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</si>
  <si>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</si>
  <si>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</si>
  <si>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</si>
  <si>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</si>
  <si>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</si>
  <si>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</si>
  <si>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</si>
  <si>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</si>
  <si>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</si>
  <si>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</si>
  <si>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</si>
  <si>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</si>
  <si>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</si>
  <si>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</si>
  <si>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</si>
  <si>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</si>
  <si>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</si>
  <si>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</si>
  <si>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</si>
  <si>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</si>
  <si>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</si>
  <si>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</si>
  <si>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</si>
  <si>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</si>
  <si>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</si>
  <si>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</si>
  <si>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</si>
  <si>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</si>
  <si>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</si>
  <si>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</si>
  <si>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</si>
  <si>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</si>
  <si>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</si>
  <si>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</si>
  <si>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</si>
  <si>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</si>
  <si>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</si>
  <si>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</si>
  <si>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</si>
  <si>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</si>
  <si>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</si>
  <si>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</si>
  <si>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</si>
  <si>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</si>
  <si>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</si>
  <si>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</si>
  <si>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</si>
  <si>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</si>
  <si>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</si>
  <si>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</si>
  <si>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</si>
  <si>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</si>
  <si>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</si>
  <si>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</si>
  <si>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</si>
  <si>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</si>
  <si>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</si>
  <si>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</si>
  <si>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</si>
  <si>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</si>
  <si>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</si>
  <si>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</si>
  <si>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</si>
  <si>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</si>
  <si>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</si>
  <si>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</si>
  <si>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</si>
  <si>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</si>
  <si>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</si>
  <si>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</si>
  <si>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</si>
  <si>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</si>
  <si>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</si>
  <si>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</si>
  <si>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</si>
  <si>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</si>
  <si>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</si>
  <si>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</si>
  <si>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</si>
  <si>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</si>
  <si>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</si>
  <si>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</si>
  <si>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</si>
  <si>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</si>
  <si>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</si>
  <si>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</si>
  <si>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</si>
  <si>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</si>
  <si>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</si>
  <si>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</si>
  <si>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</si>
  <si>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</si>
  <si>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</si>
  <si>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</si>
  <si>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</si>
  <si>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</si>
  <si>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</si>
  <si>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</si>
  <si>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</si>
  <si>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</si>
  <si>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</si>
  <si>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</si>
  <si>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</si>
  <si>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</si>
  <si>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</si>
  <si>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</si>
  <si>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</si>
  <si>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</si>
  <si>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</si>
  <si>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</si>
  <si>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</si>
  <si>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</si>
  <si>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</si>
  <si>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</si>
  <si>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</si>
  <si>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</si>
  <si>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</si>
  <si>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</si>
  <si>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</si>
  <si>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</si>
  <si>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</si>
  <si>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</si>
  <si>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</si>
  <si>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</si>
  <si>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</si>
  <si>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</si>
  <si>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</si>
  <si>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</si>
  <si>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</si>
  <si>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</si>
  <si>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</si>
  <si>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</si>
  <si>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</si>
  <si>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</si>
  <si>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</si>
  <si>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</si>
  <si>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</si>
  <si>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</si>
  <si>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</si>
  <si>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</si>
  <si>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</si>
  <si>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</si>
  <si>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</si>
  <si>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</si>
  <si>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</si>
  <si>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</si>
  <si>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</si>
  <si>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</si>
  <si>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</si>
  <si>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</si>
  <si>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</si>
  <si>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</si>
  <si>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</si>
  <si>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</si>
  <si>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</si>
  <si>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</si>
  <si>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</si>
  <si>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</si>
  <si>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</si>
  <si>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</si>
  <si>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</si>
  <si>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</si>
  <si>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</si>
  <si>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</si>
  <si>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</si>
  <si>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</si>
  <si>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</si>
  <si>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</si>
  <si>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</si>
  <si>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</si>
  <si>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</si>
  <si>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</si>
  <si>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</si>
  <si>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</si>
  <si>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</si>
  <si>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</si>
  <si>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</si>
  <si>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</si>
  <si>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</si>
  <si>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</si>
  <si>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</si>
  <si>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</si>
  <si>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</si>
  <si>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</si>
  <si>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</si>
  <si>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</si>
  <si>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</si>
  <si>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</si>
  <si>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</si>
  <si>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</si>
  <si>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</si>
  <si>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</si>
  <si>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</si>
  <si>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</si>
  <si>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</si>
  <si>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</si>
  <si>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</si>
  <si>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</si>
  <si>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</si>
  <si>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</si>
  <si>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</si>
  <si>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</si>
  <si>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</si>
  <si>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</si>
  <si>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</si>
  <si>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</si>
  <si>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</si>
  <si>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</si>
  <si>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</si>
  <si>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</si>
  <si>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</si>
  <si>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</si>
  <si>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</si>
  <si>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</si>
  <si>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</si>
  <si>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</si>
  <si>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</si>
  <si>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</si>
  <si>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</si>
  <si>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</si>
  <si>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</si>
  <si>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</si>
  <si>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</si>
  <si>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</si>
  <si>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</si>
  <si>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</si>
  <si>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</si>
  <si>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</si>
  <si>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</si>
  <si>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</si>
  <si>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</si>
  <si>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</si>
  <si>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</si>
  <si>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</si>
  <si>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</si>
  <si>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</si>
  <si>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KONCERTNI URED VARAŽDIN</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</si>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</sst>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3"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728093.64</v>
      </c>
      <c r="D2" s="7">
        <f>'PR-RAS'!E6</f>
        <v>1233527.69</v>
      </c>
      <c r="E2" s="7">
        <v>0</v>
      </c>
      <c r="F2" s="7">
        <v>0</v>
      </c>
      <c r="G2" s="8">
        <f t="shared" ref="G2:G274" si="0">(B2/1000)*(C2*1+D2*2)</f>
        <v>3195.1490200000003</v>
      </c>
      <c r="H2" s="8">
        <f t="shared" ref="H2:H274" si="1">ABS(C2-ROUND(C2,0))+ABS(D2-ROUND(D2,0))</f>
        <v>0.67000000004190952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143248.98000000001</v>
      </c>
      <c r="D45" s="2">
        <f>'PR-RAS'!E49</f>
        <v>204000</v>
      </c>
      <c r="E45" s="2">
        <v>0</v>
      </c>
      <c r="F45" s="2">
        <v>0</v>
      </c>
      <c r="G45" s="3">
        <f t="shared" si="0"/>
        <v>24254.955119999999</v>
      </c>
      <c r="H45" s="3">
        <f t="shared" si="1"/>
        <v>1.9999999989522621E-2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143248.98000000001</v>
      </c>
      <c r="D64" s="2">
        <f>'PR-RAS'!E68</f>
        <v>204000</v>
      </c>
      <c r="E64" s="2">
        <v>0</v>
      </c>
      <c r="F64" s="2">
        <v>0</v>
      </c>
      <c r="G64" s="3">
        <f t="shared" si="0"/>
        <v>34728.685740000001</v>
      </c>
      <c r="H64" s="3">
        <f t="shared" si="1"/>
        <v>1.9999999989522621E-2</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143248.98000000001</v>
      </c>
      <c r="D65" s="2">
        <f>'PR-RAS'!E69</f>
        <v>204000</v>
      </c>
      <c r="E65" s="2">
        <v>0</v>
      </c>
      <c r="F65" s="2">
        <v>0</v>
      </c>
      <c r="G65" s="3">
        <f t="shared" si="0"/>
        <v>35279.934719999997</v>
      </c>
      <c r="H65" s="3">
        <f t="shared" si="1"/>
        <v>1.9999999989522621E-2</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104.66</v>
      </c>
      <c r="D78" s="2">
        <f>'PR-RAS'!E82</f>
        <v>116.26</v>
      </c>
      <c r="E78" s="2">
        <v>0</v>
      </c>
      <c r="F78" s="2">
        <v>0</v>
      </c>
      <c r="G78" s="3">
        <f t="shared" si="0"/>
        <v>25.962859999999999</v>
      </c>
      <c r="H78" s="3">
        <f t="shared" si="1"/>
        <v>0.60000000000000853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104.66</v>
      </c>
      <c r="D79" s="2">
        <f>'PR-RAS'!E83</f>
        <v>116.26</v>
      </c>
      <c r="E79" s="2">
        <v>0</v>
      </c>
      <c r="F79" s="2">
        <v>0</v>
      </c>
      <c r="G79" s="3">
        <f t="shared" si="0"/>
        <v>26.300039999999999</v>
      </c>
      <c r="H79" s="3">
        <f t="shared" si="1"/>
        <v>0.60000000000000853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104.66</v>
      </c>
      <c r="D81" s="2">
        <f>'PR-RAS'!E85</f>
        <v>116.26</v>
      </c>
      <c r="E81" s="2">
        <v>0</v>
      </c>
      <c r="F81" s="2">
        <v>0</v>
      </c>
      <c r="G81" s="3">
        <f t="shared" si="0"/>
        <v>26.974400000000003</v>
      </c>
      <c r="H81" s="3">
        <f t="shared" si="1"/>
        <v>0.60000000000000853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153519.84999999998</v>
      </c>
      <c r="D121" s="2">
        <f>'PR-RAS'!E125</f>
        <v>168804.06</v>
      </c>
      <c r="E121" s="2">
        <v>0</v>
      </c>
      <c r="F121" s="2">
        <v>0</v>
      </c>
      <c r="G121" s="3">
        <f t="shared" si="0"/>
        <v>58935.356399999997</v>
      </c>
      <c r="H121" s="3">
        <f t="shared" si="1"/>
        <v>0.21000000002095476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95714.319999999992</v>
      </c>
      <c r="D122" s="2">
        <f>'PR-RAS'!E126</f>
        <v>151304.06</v>
      </c>
      <c r="E122" s="2">
        <v>0</v>
      </c>
      <c r="F122" s="2">
        <v>0</v>
      </c>
      <c r="G122" s="3">
        <f t="shared" si="0"/>
        <v>48197.015240000001</v>
      </c>
      <c r="H122" s="3">
        <f t="shared" si="1"/>
        <v>0.3799999999901047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16490.759999999998</v>
      </c>
      <c r="D123" s="2">
        <f>'PR-RAS'!E127</f>
        <v>21584.06</v>
      </c>
      <c r="E123" s="2">
        <v>0</v>
      </c>
      <c r="F123" s="2">
        <v>0</v>
      </c>
      <c r="G123" s="3">
        <f t="shared" si="0"/>
        <v>7278.3833600000007</v>
      </c>
      <c r="H123" s="3">
        <f t="shared" si="1"/>
        <v>0.30000000000291038</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79223.56</v>
      </c>
      <c r="D124" s="2">
        <f>'PR-RAS'!E128</f>
        <v>129720</v>
      </c>
      <c r="E124" s="2">
        <v>0</v>
      </c>
      <c r="F124" s="2">
        <v>0</v>
      </c>
      <c r="G124" s="3">
        <f t="shared" si="0"/>
        <v>41655.617879999998</v>
      </c>
      <c r="H124" s="3">
        <f t="shared" si="1"/>
        <v>0.44000000000232831</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57805.53</v>
      </c>
      <c r="D125" s="2">
        <f>'PR-RAS'!E129</f>
        <v>17500</v>
      </c>
      <c r="E125" s="2">
        <v>0</v>
      </c>
      <c r="F125" s="2">
        <v>0</v>
      </c>
      <c r="G125" s="3">
        <f t="shared" si="0"/>
        <v>11507.88572</v>
      </c>
      <c r="H125" s="3">
        <f t="shared" si="1"/>
        <v>0.47000000000116415</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57805.53</v>
      </c>
      <c r="D126" s="2">
        <f>'PR-RAS'!E130</f>
        <v>17500</v>
      </c>
      <c r="E126" s="2">
        <v>0</v>
      </c>
      <c r="F126" s="2">
        <v>0</v>
      </c>
      <c r="G126" s="3">
        <f t="shared" si="0"/>
        <v>11600.69125</v>
      </c>
      <c r="H126" s="3">
        <f t="shared" si="1"/>
        <v>0.47000000000116415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431220.15</v>
      </c>
      <c r="D130" s="2">
        <f>'PR-RAS'!E134</f>
        <v>860607.37</v>
      </c>
      <c r="E130" s="2">
        <v>0</v>
      </c>
      <c r="F130" s="2">
        <v>0</v>
      </c>
      <c r="G130" s="3">
        <f t="shared" si="0"/>
        <v>277664.10081000003</v>
      </c>
      <c r="H130" s="3">
        <f t="shared" si="1"/>
        <v>0.52000000001862645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431220.15</v>
      </c>
      <c r="D131" s="2">
        <f>'PR-RAS'!E135</f>
        <v>860607.37</v>
      </c>
      <c r="E131" s="2">
        <v>0</v>
      </c>
      <c r="F131" s="2">
        <v>0</v>
      </c>
      <c r="G131" s="3">
        <f t="shared" si="0"/>
        <v>279816.53570000001</v>
      </c>
      <c r="H131" s="3">
        <f t="shared" si="1"/>
        <v>0.52000000001862645</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431220.15</v>
      </c>
      <c r="D132" s="2">
        <f>'PR-RAS'!E136</f>
        <v>860607.37</v>
      </c>
      <c r="E132" s="2">
        <v>0</v>
      </c>
      <c r="F132" s="2">
        <v>0</v>
      </c>
      <c r="G132" s="3">
        <f t="shared" si="0"/>
        <v>281968.97059000004</v>
      </c>
      <c r="H132" s="3">
        <f t="shared" si="1"/>
        <v>0.52000000001862645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724248.9800000001</v>
      </c>
      <c r="D148" s="2">
        <f>'PR-RAS'!E152</f>
        <v>1279003.3700000001</v>
      </c>
      <c r="E148" s="2">
        <v>0</v>
      </c>
      <c r="F148" s="2">
        <v>0</v>
      </c>
      <c r="G148" s="3">
        <f t="shared" si="0"/>
        <v>482491.59084000002</v>
      </c>
      <c r="H148" s="3">
        <f t="shared" si="1"/>
        <v>0.39000000001396984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124108.51999999999</v>
      </c>
      <c r="D149" s="2">
        <f>'PR-RAS'!E153</f>
        <v>129641.08000000002</v>
      </c>
      <c r="E149" s="2">
        <v>0</v>
      </c>
      <c r="F149" s="2">
        <v>0</v>
      </c>
      <c r="G149" s="3">
        <f t="shared" si="0"/>
        <v>56741.820640000005</v>
      </c>
      <c r="H149" s="3">
        <f t="shared" si="1"/>
        <v>0.56000000002677552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99578.93</v>
      </c>
      <c r="D150" s="2">
        <f>'PR-RAS'!E154</f>
        <v>105478.1</v>
      </c>
      <c r="E150" s="2">
        <v>0</v>
      </c>
      <c r="F150" s="2">
        <v>0</v>
      </c>
      <c r="G150" s="3">
        <f t="shared" si="0"/>
        <v>46269.734369999998</v>
      </c>
      <c r="H150" s="3">
        <f t="shared" si="1"/>
        <v>0.17000000001280569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99578.93</v>
      </c>
      <c r="D151" s="2">
        <f>'PR-RAS'!E155</f>
        <v>105478.1</v>
      </c>
      <c r="E151" s="2">
        <v>0</v>
      </c>
      <c r="F151" s="2">
        <v>0</v>
      </c>
      <c r="G151" s="3">
        <f t="shared" si="0"/>
        <v>46580.269500000002</v>
      </c>
      <c r="H151" s="3">
        <f t="shared" si="1"/>
        <v>0.17000000001280569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8099.05</v>
      </c>
      <c r="D155" s="2">
        <f>'PR-RAS'!E159</f>
        <v>6759.05</v>
      </c>
      <c r="E155" s="2">
        <v>0</v>
      </c>
      <c r="F155" s="2">
        <v>0</v>
      </c>
      <c r="G155" s="3">
        <f t="shared" si="0"/>
        <v>3329.0411000000004</v>
      </c>
      <c r="H155" s="3">
        <f t="shared" si="1"/>
        <v>0.1000000000003638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16430.54</v>
      </c>
      <c r="D156" s="2">
        <f>'PR-RAS'!E160</f>
        <v>17403.93</v>
      </c>
      <c r="E156" s="2">
        <v>0</v>
      </c>
      <c r="F156" s="2">
        <v>0</v>
      </c>
      <c r="G156" s="3">
        <f t="shared" si="0"/>
        <v>7941.9520000000002</v>
      </c>
      <c r="H156" s="3">
        <f t="shared" si="1"/>
        <v>0.52999999999883585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16430.54</v>
      </c>
      <c r="D158" s="2">
        <f>'PR-RAS'!E162</f>
        <v>17403.93</v>
      </c>
      <c r="E158" s="2">
        <v>0</v>
      </c>
      <c r="F158" s="2">
        <v>0</v>
      </c>
      <c r="G158" s="3">
        <f t="shared" si="0"/>
        <v>8044.4288000000006</v>
      </c>
      <c r="H158" s="3">
        <f t="shared" si="1"/>
        <v>0.52999999999883585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598404.16</v>
      </c>
      <c r="D160" s="2">
        <f>'PR-RAS'!E164</f>
        <v>1147412.01</v>
      </c>
      <c r="E160" s="2">
        <v>0</v>
      </c>
      <c r="F160" s="2">
        <v>0</v>
      </c>
      <c r="G160" s="3">
        <f t="shared" si="0"/>
        <v>460023.28062000003</v>
      </c>
      <c r="H160" s="3">
        <f t="shared" si="1"/>
        <v>0.17000000004190952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10764.74</v>
      </c>
      <c r="D161" s="2">
        <f>'PR-RAS'!E165</f>
        <v>3898.62</v>
      </c>
      <c r="E161" s="2">
        <v>0</v>
      </c>
      <c r="F161" s="2">
        <v>0</v>
      </c>
      <c r="G161" s="3">
        <f t="shared" si="0"/>
        <v>2969.9168</v>
      </c>
      <c r="H161" s="3">
        <f t="shared" si="1"/>
        <v>0.64000000000032742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8678.35</v>
      </c>
      <c r="D162" s="2">
        <f>'PR-RAS'!E166</f>
        <v>3019.48</v>
      </c>
      <c r="E162" s="2">
        <v>0</v>
      </c>
      <c r="F162" s="2">
        <v>0</v>
      </c>
      <c r="G162" s="3">
        <f t="shared" si="0"/>
        <v>2369.4869100000001</v>
      </c>
      <c r="H162" s="3">
        <f t="shared" si="1"/>
        <v>0.83000000000038199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810.14</v>
      </c>
      <c r="D163" s="2">
        <f>'PR-RAS'!E167</f>
        <v>642.64</v>
      </c>
      <c r="E163" s="2">
        <v>0</v>
      </c>
      <c r="F163" s="2">
        <v>0</v>
      </c>
      <c r="G163" s="3">
        <f t="shared" si="0"/>
        <v>339.45804000000004</v>
      </c>
      <c r="H163" s="3">
        <f t="shared" si="1"/>
        <v>0.5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1276.25</v>
      </c>
      <c r="D164" s="2">
        <f>'PR-RAS'!E168</f>
        <v>236.5</v>
      </c>
      <c r="E164" s="2">
        <v>0</v>
      </c>
      <c r="F164" s="2">
        <v>0</v>
      </c>
      <c r="G164" s="3">
        <f t="shared" si="0"/>
        <v>285.12774999999999</v>
      </c>
      <c r="H164" s="3">
        <f t="shared" si="1"/>
        <v>0.75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5342.5599999999995</v>
      </c>
      <c r="D166" s="2">
        <f>'PR-RAS'!E170</f>
        <v>5081.1900000000005</v>
      </c>
      <c r="E166" s="2">
        <v>0</v>
      </c>
      <c r="F166" s="2">
        <v>0</v>
      </c>
      <c r="G166" s="3">
        <f t="shared" si="0"/>
        <v>2558.3151000000003</v>
      </c>
      <c r="H166" s="3">
        <f t="shared" si="1"/>
        <v>0.63000000000101863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1310</v>
      </c>
      <c r="D167" s="2">
        <f>'PR-RAS'!E171</f>
        <v>1166</v>
      </c>
      <c r="E167" s="2">
        <v>0</v>
      </c>
      <c r="F167" s="2">
        <v>0</v>
      </c>
      <c r="G167" s="3">
        <f t="shared" si="0"/>
        <v>604.572</v>
      </c>
      <c r="H167" s="3">
        <f t="shared" si="1"/>
        <v>0</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1680.43</v>
      </c>
      <c r="E168" s="2">
        <v>0</v>
      </c>
      <c r="F168" s="2">
        <v>0</v>
      </c>
      <c r="G168" s="3">
        <f t="shared" si="0"/>
        <v>561.26362000000006</v>
      </c>
      <c r="H168" s="3">
        <f t="shared" si="1"/>
        <v>0.43000000000006366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2352.56</v>
      </c>
      <c r="D169" s="2">
        <f>'PR-RAS'!E173</f>
        <v>2227.7600000000002</v>
      </c>
      <c r="E169" s="2">
        <v>0</v>
      </c>
      <c r="F169" s="2">
        <v>0</v>
      </c>
      <c r="G169" s="3">
        <f t="shared" si="0"/>
        <v>1143.7574400000001</v>
      </c>
      <c r="H169" s="3">
        <f t="shared" si="1"/>
        <v>0.67999999999983629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1680</v>
      </c>
      <c r="D171" s="2">
        <f>'PR-RAS'!E175</f>
        <v>7</v>
      </c>
      <c r="E171" s="2">
        <v>0</v>
      </c>
      <c r="F171" s="2">
        <v>0</v>
      </c>
      <c r="G171" s="3">
        <f t="shared" si="0"/>
        <v>287.98</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466147.9</v>
      </c>
      <c r="D174" s="2">
        <f>'PR-RAS'!E178</f>
        <v>1037973</v>
      </c>
      <c r="E174" s="2">
        <v>0</v>
      </c>
      <c r="F174" s="2">
        <v>0</v>
      </c>
      <c r="G174" s="3">
        <f t="shared" si="0"/>
        <v>439782.24469999992</v>
      </c>
      <c r="H174" s="3">
        <f t="shared" si="1"/>
        <v>9.9999999976716936E-2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6706.8</v>
      </c>
      <c r="D175" s="2">
        <f>'PR-RAS'!E179</f>
        <v>5325.4</v>
      </c>
      <c r="E175" s="2">
        <v>0</v>
      </c>
      <c r="F175" s="2">
        <v>0</v>
      </c>
      <c r="G175" s="3">
        <f t="shared" si="0"/>
        <v>3020.2223999999997</v>
      </c>
      <c r="H175" s="3">
        <f t="shared" si="1"/>
        <v>0.5999999999994543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6947.09</v>
      </c>
      <c r="D176" s="2">
        <f>'PR-RAS'!E180</f>
        <v>7509.81</v>
      </c>
      <c r="E176" s="2">
        <v>0</v>
      </c>
      <c r="F176" s="2">
        <v>0</v>
      </c>
      <c r="G176" s="3">
        <f t="shared" si="0"/>
        <v>3844.1742499999996</v>
      </c>
      <c r="H176" s="3">
        <f t="shared" si="1"/>
        <v>0.27999999999974534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19736.68</v>
      </c>
      <c r="D177" s="2">
        <f>'PR-RAS'!E181</f>
        <v>29789.52</v>
      </c>
      <c r="E177" s="2">
        <v>0</v>
      </c>
      <c r="F177" s="2">
        <v>0</v>
      </c>
      <c r="G177" s="3">
        <f t="shared" si="0"/>
        <v>13959.566719999999</v>
      </c>
      <c r="H177" s="3">
        <f t="shared" si="1"/>
        <v>0.7999999999992724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42301.29</v>
      </c>
      <c r="D179" s="2">
        <f>'PR-RAS'!E183</f>
        <v>34379</v>
      </c>
      <c r="E179" s="2">
        <v>0</v>
      </c>
      <c r="F179" s="2">
        <v>0</v>
      </c>
      <c r="G179" s="3">
        <f t="shared" si="0"/>
        <v>19768.553619999999</v>
      </c>
      <c r="H179" s="3">
        <f t="shared" si="1"/>
        <v>0.29000000000087311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232647.01</v>
      </c>
      <c r="D181" s="2">
        <f>'PR-RAS'!E185</f>
        <v>712853.98</v>
      </c>
      <c r="E181" s="2">
        <v>0</v>
      </c>
      <c r="F181" s="2">
        <v>0</v>
      </c>
      <c r="G181" s="3">
        <f t="shared" si="0"/>
        <v>298503.8946</v>
      </c>
      <c r="H181" s="3">
        <f t="shared" si="1"/>
        <v>3.0000000027939677E-2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10885.63</v>
      </c>
      <c r="D182" s="2">
        <f>'PR-RAS'!E186</f>
        <v>7117.01</v>
      </c>
      <c r="E182" s="2">
        <v>0</v>
      </c>
      <c r="F182" s="2">
        <v>0</v>
      </c>
      <c r="G182" s="3">
        <f t="shared" si="0"/>
        <v>4546.6566499999999</v>
      </c>
      <c r="H182" s="3">
        <f t="shared" si="1"/>
        <v>0.38000000000101863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146923.4</v>
      </c>
      <c r="D183" s="2">
        <f>'PR-RAS'!E187</f>
        <v>240998.28</v>
      </c>
      <c r="E183" s="2">
        <v>0</v>
      </c>
      <c r="F183" s="2">
        <v>0</v>
      </c>
      <c r="G183" s="3">
        <f t="shared" si="0"/>
        <v>114463.43272</v>
      </c>
      <c r="H183" s="3">
        <f t="shared" si="1"/>
        <v>0.67999999999301508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87352.18</v>
      </c>
      <c r="D184" s="2">
        <f>'PR-RAS'!E188</f>
        <v>72692.98</v>
      </c>
      <c r="E184" s="2">
        <v>0</v>
      </c>
      <c r="F184" s="2">
        <v>0</v>
      </c>
      <c r="G184" s="3">
        <f t="shared" si="0"/>
        <v>42591.079619999997</v>
      </c>
      <c r="H184" s="3">
        <f t="shared" si="1"/>
        <v>0.19999999999708962</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28796.78</v>
      </c>
      <c r="D190" s="2">
        <f>'PR-RAS'!E194</f>
        <v>27766.22</v>
      </c>
      <c r="E190" s="2">
        <v>0</v>
      </c>
      <c r="F190" s="2">
        <v>0</v>
      </c>
      <c r="G190" s="3">
        <f t="shared" si="0"/>
        <v>15938.22258</v>
      </c>
      <c r="H190" s="3">
        <f t="shared" si="1"/>
        <v>0.44000000000232831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28296.78</v>
      </c>
      <c r="D193" s="2">
        <f>'PR-RAS'!E197</f>
        <v>27766.22</v>
      </c>
      <c r="E193" s="2">
        <v>0</v>
      </c>
      <c r="F193" s="2">
        <v>0</v>
      </c>
      <c r="G193" s="3">
        <f t="shared" si="0"/>
        <v>16095.21024</v>
      </c>
      <c r="H193" s="3">
        <f t="shared" si="1"/>
        <v>0.44000000000232831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500</v>
      </c>
      <c r="D197" s="2">
        <f>'PR-RAS'!E201</f>
        <v>0</v>
      </c>
      <c r="E197" s="2">
        <v>0</v>
      </c>
      <c r="F197" s="2">
        <v>0</v>
      </c>
      <c r="G197" s="3">
        <f t="shared" si="0"/>
        <v>98</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1736.3</v>
      </c>
      <c r="D198" s="2">
        <f>'PR-RAS'!E202</f>
        <v>1950.28</v>
      </c>
      <c r="E198" s="2">
        <v>0</v>
      </c>
      <c r="F198" s="2">
        <v>0</v>
      </c>
      <c r="G198" s="3">
        <f t="shared" si="0"/>
        <v>1110.4614200000001</v>
      </c>
      <c r="H198" s="3">
        <f t="shared" si="1"/>
        <v>0.57999999999992724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1736.3</v>
      </c>
      <c r="D212" s="2">
        <f>'PR-RAS'!E216</f>
        <v>1950.28</v>
      </c>
      <c r="E212" s="2">
        <v>0</v>
      </c>
      <c r="F212" s="2">
        <v>0</v>
      </c>
      <c r="G212" s="3">
        <f t="shared" si="0"/>
        <v>1189.3774599999999</v>
      </c>
      <c r="H212" s="3">
        <f t="shared" si="1"/>
        <v>0.57999999999992724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644.20000000000005</v>
      </c>
      <c r="D213" s="2">
        <f>'PR-RAS'!E217</f>
        <v>1354.98</v>
      </c>
      <c r="E213" s="2">
        <v>0</v>
      </c>
      <c r="F213" s="2">
        <v>0</v>
      </c>
      <c r="G213" s="3">
        <f t="shared" si="0"/>
        <v>711.08191999999997</v>
      </c>
      <c r="H213" s="3">
        <f t="shared" si="1"/>
        <v>0.22000000000002728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1092.0999999999999</v>
      </c>
      <c r="D215" s="2">
        <f>'PR-RAS'!E219</f>
        <v>595.29999999999995</v>
      </c>
      <c r="E215" s="2">
        <v>0</v>
      </c>
      <c r="F215" s="2">
        <v>0</v>
      </c>
      <c r="G215" s="3">
        <f t="shared" si="0"/>
        <v>488.49779999999993</v>
      </c>
      <c r="H215" s="3">
        <f t="shared" si="1"/>
        <v>0.39999999999986358</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724248.9800000001</v>
      </c>
      <c r="D295" s="2">
        <f>'PR-RAS'!E299</f>
        <v>1279003.3700000001</v>
      </c>
      <c r="E295" s="2">
        <v>0</v>
      </c>
      <c r="F295" s="2">
        <v>0</v>
      </c>
      <c r="G295" s="3">
        <f t="shared" si="12"/>
        <v>964983.18168000004</v>
      </c>
      <c r="H295" s="3">
        <f t="shared" si="13"/>
        <v>0.39000000001396984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3844.6599999999162</v>
      </c>
      <c r="D296" s="2">
        <f>'PR-RAS'!E300</f>
        <v>0</v>
      </c>
      <c r="E296" s="2">
        <v>0</v>
      </c>
      <c r="F296" s="2">
        <v>0</v>
      </c>
      <c r="G296" s="3">
        <f t="shared" si="12"/>
        <v>1134.1746999999752</v>
      </c>
      <c r="H296" s="3">
        <f t="shared" si="13"/>
        <v>0.34000000008381903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45475.680000000168</v>
      </c>
      <c r="E297" s="2">
        <v>0</v>
      </c>
      <c r="F297" s="2">
        <v>0</v>
      </c>
      <c r="G297" s="3">
        <f t="shared" si="12"/>
        <v>26921.602560000098</v>
      </c>
      <c r="H297" s="3">
        <f t="shared" si="13"/>
        <v>0.31999999983236194</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58045.15</v>
      </c>
      <c r="D299" s="2">
        <f>'PR-RAS'!E303</f>
        <v>54200.49</v>
      </c>
      <c r="E299" s="2">
        <v>0</v>
      </c>
      <c r="F299" s="2">
        <v>0</v>
      </c>
      <c r="G299" s="3">
        <f t="shared" si="12"/>
        <v>49600.946739999999</v>
      </c>
      <c r="H299" s="3">
        <f t="shared" si="13"/>
        <v>0.63999999999941792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3720</v>
      </c>
      <c r="D300" s="2">
        <f>'PR-RAS'!E304</f>
        <v>3000</v>
      </c>
      <c r="E300" s="2">
        <v>0</v>
      </c>
      <c r="F300" s="2">
        <v>0</v>
      </c>
      <c r="G300" s="3">
        <f t="shared" si="12"/>
        <v>2906.2799999999997</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3720</v>
      </c>
      <c r="D301" s="2">
        <f>'PR-RAS'!E305</f>
        <v>3000</v>
      </c>
      <c r="E301" s="2">
        <v>0</v>
      </c>
      <c r="F301" s="2">
        <v>0</v>
      </c>
      <c r="G301" s="3">
        <f t="shared" si="12"/>
        <v>2916</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3390.45</v>
      </c>
      <c r="D355" s="2">
        <f>'PR-RAS'!E360</f>
        <v>3150.25</v>
      </c>
      <c r="E355" s="2">
        <v>0</v>
      </c>
      <c r="F355" s="2">
        <v>0</v>
      </c>
      <c r="G355" s="3">
        <f t="shared" si="12"/>
        <v>3430.5963000000002</v>
      </c>
      <c r="H355" s="3">
        <f t="shared" si="13"/>
        <v>0.6999999999998181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3390.45</v>
      </c>
      <c r="D368" s="2">
        <f>'PR-RAS'!E373</f>
        <v>3150.25</v>
      </c>
      <c r="E368" s="2">
        <v>0</v>
      </c>
      <c r="F368" s="2">
        <v>0</v>
      </c>
      <c r="G368" s="3">
        <f t="shared" si="12"/>
        <v>3556.5786500000004</v>
      </c>
      <c r="H368" s="3">
        <f t="shared" si="13"/>
        <v>0.6999999999998181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3390.45</v>
      </c>
      <c r="D374" s="2">
        <f>'PR-RAS'!E379</f>
        <v>3150.25</v>
      </c>
      <c r="E374" s="2">
        <v>0</v>
      </c>
      <c r="F374" s="2">
        <v>0</v>
      </c>
      <c r="G374" s="3">
        <f t="shared" si="12"/>
        <v>3614.7243500000004</v>
      </c>
      <c r="H374" s="3">
        <f t="shared" si="13"/>
        <v>0.6999999999998181</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324</v>
      </c>
      <c r="D375" s="2">
        <f>'PR-RAS'!E380</f>
        <v>2164.25</v>
      </c>
      <c r="E375" s="2">
        <v>0</v>
      </c>
      <c r="F375" s="2">
        <v>0</v>
      </c>
      <c r="G375" s="3">
        <f t="shared" si="12"/>
        <v>1740.0350000000001</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3066.45</v>
      </c>
      <c r="D380" s="2">
        <f>'PR-RAS'!E385</f>
        <v>986</v>
      </c>
      <c r="E380" s="2">
        <v>0</v>
      </c>
      <c r="F380" s="2">
        <v>0</v>
      </c>
      <c r="G380" s="3">
        <f t="shared" si="12"/>
        <v>1909.5725499999999</v>
      </c>
      <c r="H380" s="3">
        <f t="shared" si="13"/>
        <v>0.4499999999998181</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3390.45</v>
      </c>
      <c r="D413" s="2">
        <f>'PR-RAS'!E418</f>
        <v>3150.25</v>
      </c>
      <c r="E413" s="2">
        <v>0</v>
      </c>
      <c r="F413" s="2">
        <v>0</v>
      </c>
      <c r="G413" s="3">
        <f t="shared" si="12"/>
        <v>3992.6714000000002</v>
      </c>
      <c r="H413" s="3">
        <f t="shared" si="13"/>
        <v>0.6999999999998181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2436.52</v>
      </c>
      <c r="D415" s="2">
        <f>'PR-RAS'!E420</f>
        <v>5826.97</v>
      </c>
      <c r="E415" s="2">
        <v>0</v>
      </c>
      <c r="F415" s="2">
        <v>0</v>
      </c>
      <c r="G415" s="3">
        <f t="shared" si="12"/>
        <v>5833.4504400000005</v>
      </c>
      <c r="H415" s="3">
        <f t="shared" si="13"/>
        <v>0.50999999999976353</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728093.64</v>
      </c>
      <c r="D417" s="2">
        <f>'PR-RAS'!E422</f>
        <v>1233527.69</v>
      </c>
      <c r="E417" s="2">
        <v>0</v>
      </c>
      <c r="F417" s="2">
        <v>0</v>
      </c>
      <c r="G417" s="3">
        <f t="shared" si="12"/>
        <v>1329181.99232</v>
      </c>
      <c r="H417" s="3">
        <f t="shared" si="13"/>
        <v>0.67000000004190952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727639.43</v>
      </c>
      <c r="D418" s="2">
        <f>'PR-RAS'!E423</f>
        <v>1282153.6200000001</v>
      </c>
      <c r="E418" s="2">
        <v>0</v>
      </c>
      <c r="F418" s="2">
        <v>0</v>
      </c>
      <c r="G418" s="3">
        <f t="shared" si="12"/>
        <v>1372741.7613900001</v>
      </c>
      <c r="H418" s="3">
        <f t="shared" si="13"/>
        <v>0.80999999993946403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454.20999999996275</v>
      </c>
      <c r="D419" s="2">
        <f>'PR-RAS'!E424</f>
        <v>0</v>
      </c>
      <c r="E419" s="2">
        <v>0</v>
      </c>
      <c r="F419" s="2">
        <v>0</v>
      </c>
      <c r="G419" s="3">
        <f t="shared" si="12"/>
        <v>189.85977999998443</v>
      </c>
      <c r="H419" s="3">
        <f t="shared" si="13"/>
        <v>0.2099999999627471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48625.930000000168</v>
      </c>
      <c r="E420" s="2">
        <v>0</v>
      </c>
      <c r="F420" s="2">
        <v>0</v>
      </c>
      <c r="G420" s="3">
        <f t="shared" si="12"/>
        <v>40748.529340000139</v>
      </c>
      <c r="H420" s="3">
        <f t="shared" si="13"/>
        <v>6.9999999832361937E-2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60481.67</v>
      </c>
      <c r="D422" s="2">
        <f>'PR-RAS'!E427</f>
        <v>60027.46</v>
      </c>
      <c r="E422" s="2">
        <v>0</v>
      </c>
      <c r="F422" s="2">
        <v>0</v>
      </c>
      <c r="G422" s="3">
        <f t="shared" si="12"/>
        <v>76005.904389999996</v>
      </c>
      <c r="H422" s="3">
        <f t="shared" si="13"/>
        <v>0.79000000000087311</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3720</v>
      </c>
      <c r="D423" s="2">
        <f>'PR-RAS'!E428</f>
        <v>3000</v>
      </c>
      <c r="E423" s="2">
        <v>0</v>
      </c>
      <c r="F423" s="2">
        <v>0</v>
      </c>
      <c r="G423" s="3">
        <f t="shared" si="12"/>
        <v>4101.84</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728093.64</v>
      </c>
      <c r="D637" s="2">
        <f>'PR-RAS'!E643</f>
        <v>1233527.69</v>
      </c>
      <c r="E637" s="2">
        <v>0</v>
      </c>
      <c r="F637" s="2">
        <v>0</v>
      </c>
      <c r="G637" s="3">
        <f t="shared" si="14"/>
        <v>2032114.77672</v>
      </c>
      <c r="H637" s="3">
        <f t="shared" si="15"/>
        <v>0.67000000004190952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727639.43</v>
      </c>
      <c r="D638" s="2">
        <f>'PR-RAS'!E644</f>
        <v>1282153.6200000001</v>
      </c>
      <c r="E638" s="2">
        <v>0</v>
      </c>
      <c r="F638" s="2">
        <v>0</v>
      </c>
      <c r="G638" s="3">
        <f t="shared" si="14"/>
        <v>2096970.0287900004</v>
      </c>
      <c r="H638" s="3">
        <f t="shared" si="15"/>
        <v>0.80999999993946403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454.20999999996275</v>
      </c>
      <c r="D639" s="2">
        <f>'PR-RAS'!E645</f>
        <v>0</v>
      </c>
      <c r="E639" s="2">
        <v>0</v>
      </c>
      <c r="F639" s="2">
        <v>0</v>
      </c>
      <c r="G639" s="3">
        <f t="shared" si="14"/>
        <v>289.78597999997623</v>
      </c>
      <c r="H639" s="3">
        <f t="shared" si="15"/>
        <v>0.2099999999627471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48625.930000000168</v>
      </c>
      <c r="E640" s="2">
        <v>0</v>
      </c>
      <c r="F640" s="2">
        <v>0</v>
      </c>
      <c r="G640" s="3">
        <f t="shared" si="14"/>
        <v>62143.938540000214</v>
      </c>
      <c r="H640" s="3">
        <f t="shared" si="15"/>
        <v>6.9999999832361937E-2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60481.67</v>
      </c>
      <c r="D642" s="2">
        <f>'PR-RAS'!E648</f>
        <v>60027.46</v>
      </c>
      <c r="E642" s="2">
        <v>0</v>
      </c>
      <c r="F642" s="2">
        <v>0</v>
      </c>
      <c r="G642" s="3">
        <f t="shared" si="14"/>
        <v>115723.95419</v>
      </c>
      <c r="H642" s="3">
        <f t="shared" si="15"/>
        <v>0.79000000000087311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60027.460000000036</v>
      </c>
      <c r="D644" s="2">
        <f>'PR-RAS'!E650</f>
        <v>108653.39000000016</v>
      </c>
      <c r="E644" s="2">
        <v>0</v>
      </c>
      <c r="F644" s="2">
        <v>0</v>
      </c>
      <c r="G644" s="3">
        <f t="shared" si="14"/>
        <v>178325.91632000022</v>
      </c>
      <c r="H644" s="3">
        <f t="shared" si="15"/>
        <v>0.85000000019499566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70.63</v>
      </c>
      <c r="D646" s="2">
        <f>'PR-RAS'!E653</f>
        <v>5242.71</v>
      </c>
      <c r="E646" s="2">
        <v>0</v>
      </c>
      <c r="F646" s="2">
        <v>0</v>
      </c>
      <c r="G646" s="3">
        <f t="shared" si="14"/>
        <v>6808.6522500000001</v>
      </c>
      <c r="H646" s="3">
        <f t="shared" si="15"/>
        <v>0.65999999999996817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351966.29</v>
      </c>
      <c r="D647" s="2">
        <f>'PR-RAS'!E654</f>
        <v>566014.49</v>
      </c>
      <c r="E647" s="2">
        <v>0</v>
      </c>
      <c r="F647" s="2">
        <v>0</v>
      </c>
      <c r="G647" s="3">
        <f t="shared" si="14"/>
        <v>958660.94442000007</v>
      </c>
      <c r="H647" s="3">
        <f t="shared" si="15"/>
        <v>0.77999999996973202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346794.21</v>
      </c>
      <c r="D648" s="2">
        <f>'PR-RAS'!E655</f>
        <v>571200.49</v>
      </c>
      <c r="E648" s="2">
        <v>0</v>
      </c>
      <c r="F648" s="2">
        <v>0</v>
      </c>
      <c r="G648" s="3">
        <f t="shared" si="14"/>
        <v>963509.28792999999</v>
      </c>
      <c r="H648" s="3">
        <f t="shared" si="15"/>
        <v>0.70000000001164153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5242.7099999999627</v>
      </c>
      <c r="D649" s="2">
        <f>'PR-RAS'!E656</f>
        <v>56.709999999962747</v>
      </c>
      <c r="E649" s="2">
        <v>0</v>
      </c>
      <c r="F649" s="2">
        <v>0</v>
      </c>
      <c r="G649" s="3">
        <f t="shared" si="14"/>
        <v>3470.7722399999275</v>
      </c>
      <c r="H649" s="3">
        <f t="shared" si="15"/>
        <v>0.58000000007450581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v>
      </c>
      <c r="D651" s="2">
        <f>'PR-RAS'!E658</f>
        <v>3</v>
      </c>
      <c r="E651" s="2">
        <v>0</v>
      </c>
      <c r="F651" s="2">
        <v>0</v>
      </c>
      <c r="G651" s="3">
        <f t="shared" si="14"/>
        <v>6.5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v>
      </c>
      <c r="D653" s="2">
        <f>'PR-RAS'!E660</f>
        <v>3</v>
      </c>
      <c r="E653" s="2">
        <v>0</v>
      </c>
      <c r="F653" s="2">
        <v>0</v>
      </c>
      <c r="G653" s="3">
        <f t="shared" si="14"/>
        <v>6.5200000000000005</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117248.98</v>
      </c>
      <c r="D676" s="2">
        <f>'PR-RAS'!E683</f>
        <v>130000</v>
      </c>
      <c r="E676" s="2">
        <v>0</v>
      </c>
      <c r="F676" s="2">
        <v>0</v>
      </c>
      <c r="G676" s="3">
        <f t="shared" si="14"/>
        <v>254643.06150000001</v>
      </c>
      <c r="H676" s="3">
        <f t="shared" si="15"/>
        <v>2.0000000004074536E-2</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26000</v>
      </c>
      <c r="D677" s="2">
        <f>'PR-RAS'!E684</f>
        <v>74000</v>
      </c>
      <c r="E677" s="2">
        <v>0</v>
      </c>
      <c r="F677" s="2">
        <v>0</v>
      </c>
      <c r="G677" s="3">
        <f t="shared" si="14"/>
        <v>117624.00000000001</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810.14</v>
      </c>
      <c r="D727" s="2">
        <f>'PR-RAS'!E734</f>
        <v>642.64</v>
      </c>
      <c r="E727" s="2">
        <v>0</v>
      </c>
      <c r="F727" s="2">
        <v>0</v>
      </c>
      <c r="G727" s="3">
        <f t="shared" si="14"/>
        <v>1521.2749200000001</v>
      </c>
      <c r="H727" s="3">
        <f t="shared" si="15"/>
        <v>0.5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79112.45</v>
      </c>
      <c r="D730" s="2">
        <f>'PR-RAS'!E737</f>
        <v>125534.81</v>
      </c>
      <c r="E730" s="2">
        <v>0</v>
      </c>
      <c r="F730" s="2">
        <v>0</v>
      </c>
      <c r="G730" s="3">
        <f t="shared" si="14"/>
        <v>240702.72902999999</v>
      </c>
      <c r="H730" s="3">
        <f t="shared" si="15"/>
        <v>0.63999999999941792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11554.01</v>
      </c>
      <c r="D731" s="2">
        <f>'PR-RAS'!E738</f>
        <v>29410.18</v>
      </c>
      <c r="E731" s="2">
        <v>0</v>
      </c>
      <c r="F731" s="2">
        <v>0</v>
      </c>
      <c r="G731" s="3">
        <f t="shared" si="14"/>
        <v>51373.290099999998</v>
      </c>
      <c r="H731" s="3">
        <f t="shared" si="15"/>
        <v>0.19000000000050932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17.579999999999998</v>
      </c>
      <c r="D732" s="2">
        <f>'PR-RAS'!E739</f>
        <v>0</v>
      </c>
      <c r="E732" s="2">
        <v>0</v>
      </c>
      <c r="F732" s="2">
        <v>0</v>
      </c>
      <c r="G732" s="3">
        <f t="shared" si="14"/>
        <v>12.850979999999998</v>
      </c>
      <c r="H732" s="3">
        <f t="shared" si="15"/>
        <v>0.42000000000000171</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64422.09</v>
      </c>
      <c r="D1011" s="7">
        <f>BILANCA!E6</f>
        <v>56916.44000000001</v>
      </c>
      <c r="E1011" s="7">
        <v>0</v>
      </c>
      <c r="F1011" s="7">
        <v>0</v>
      </c>
      <c r="G1011" s="8">
        <f t="shared" ref="G1011:G1306" si="38">B1011/1000*C1011+B1011/500*D1011</f>
        <v>178.25497000000001</v>
      </c>
      <c r="H1011" s="8">
        <f t="shared" si="35"/>
        <v>0.5300000000061118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55459.38</v>
      </c>
      <c r="D1012" s="2">
        <f>BILANCA!E7</f>
        <v>53859.73000000001</v>
      </c>
      <c r="E1012" s="2">
        <v>0</v>
      </c>
      <c r="F1012" s="2">
        <v>0</v>
      </c>
      <c r="G1012" s="3">
        <f t="shared" si="38"/>
        <v>326.35768000000007</v>
      </c>
      <c r="H1012" s="3">
        <f t="shared" si="35"/>
        <v>0.64999999998690328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1403.28</v>
      </c>
      <c r="D1013" s="2">
        <f>BILANCA!E8</f>
        <v>1403.28</v>
      </c>
      <c r="E1013" s="2">
        <v>0</v>
      </c>
      <c r="F1013" s="2">
        <v>0</v>
      </c>
      <c r="G1013" s="3">
        <f t="shared" si="38"/>
        <v>12.629519999999999</v>
      </c>
      <c r="H1013" s="3">
        <f t="shared" si="35"/>
        <v>0.55999999999994543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1403.28</v>
      </c>
      <c r="D1015" s="2">
        <f>BILANCA!E10</f>
        <v>1403.28</v>
      </c>
      <c r="E1015" s="2">
        <v>0</v>
      </c>
      <c r="F1015" s="2">
        <v>0</v>
      </c>
      <c r="G1015" s="3">
        <f t="shared" si="38"/>
        <v>21.049199999999999</v>
      </c>
      <c r="H1015" s="3">
        <f t="shared" si="35"/>
        <v>0.55999999999994543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54056.1</v>
      </c>
      <c r="D1017" s="2">
        <f>BILANCA!E12</f>
        <v>52456.450000000012</v>
      </c>
      <c r="E1017" s="2">
        <v>0</v>
      </c>
      <c r="F1017" s="2">
        <v>0</v>
      </c>
      <c r="G1017" s="3">
        <f t="shared" si="38"/>
        <v>1112.7830000000001</v>
      </c>
      <c r="H1017" s="3">
        <f t="shared" si="35"/>
        <v>0.55000000001018634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54056.1</v>
      </c>
      <c r="D1024" s="2">
        <f>BILANCA!E19</f>
        <v>52456.450000000012</v>
      </c>
      <c r="E1024" s="2">
        <v>0</v>
      </c>
      <c r="F1024" s="2">
        <v>0</v>
      </c>
      <c r="G1024" s="3">
        <f t="shared" si="38"/>
        <v>2225.5660000000003</v>
      </c>
      <c r="H1024" s="3">
        <f t="shared" si="35"/>
        <v>0.55000000001018634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25601.759999999998</v>
      </c>
      <c r="D1025" s="2">
        <f>BILANCA!E20</f>
        <v>24619.61</v>
      </c>
      <c r="E1025" s="2">
        <v>0</v>
      </c>
      <c r="F1025" s="2">
        <v>0</v>
      </c>
      <c r="G1025" s="3">
        <f t="shared" si="38"/>
        <v>1122.6147000000001</v>
      </c>
      <c r="H1025" s="3">
        <f t="shared" si="35"/>
        <v>0.63000000000101863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3805.06</v>
      </c>
      <c r="D1026" s="2">
        <f>BILANCA!E21</f>
        <v>3637.96</v>
      </c>
      <c r="E1026" s="2">
        <v>0</v>
      </c>
      <c r="F1026" s="2">
        <v>0</v>
      </c>
      <c r="G1026" s="3">
        <f t="shared" si="38"/>
        <v>177.29568</v>
      </c>
      <c r="H1026" s="3">
        <f t="shared" si="35"/>
        <v>9.9999999999909051E-2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389.41</v>
      </c>
      <c r="D1029" s="2">
        <f>BILANCA!E24</f>
        <v>0</v>
      </c>
      <c r="E1029" s="2">
        <v>0</v>
      </c>
      <c r="F1029" s="2">
        <v>0</v>
      </c>
      <c r="G1029" s="3">
        <f t="shared" si="38"/>
        <v>7.39879</v>
      </c>
      <c r="H1029" s="3">
        <f t="shared" si="35"/>
        <v>0.41000000000002501</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48032.69</v>
      </c>
      <c r="D1030" s="2">
        <f>BILANCA!E25</f>
        <v>48032.69</v>
      </c>
      <c r="E1030" s="2">
        <v>0</v>
      </c>
      <c r="F1030" s="2">
        <v>0</v>
      </c>
      <c r="G1030" s="3">
        <f t="shared" si="38"/>
        <v>2881.9614000000001</v>
      </c>
      <c r="H1030" s="3">
        <f t="shared" si="35"/>
        <v>0.61999999999534339</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9604.2199999999993</v>
      </c>
      <c r="D1031" s="2">
        <f>BILANCA!E26</f>
        <v>9604.2199999999993</v>
      </c>
      <c r="E1031" s="2">
        <v>0</v>
      </c>
      <c r="F1031" s="2">
        <v>0</v>
      </c>
      <c r="G1031" s="3">
        <f t="shared" si="38"/>
        <v>605.06585999999993</v>
      </c>
      <c r="H1031" s="3">
        <f t="shared" si="35"/>
        <v>0.43999999999869033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33377.040000000001</v>
      </c>
      <c r="D1033" s="2">
        <f>BILANCA!E28</f>
        <v>33438.03</v>
      </c>
      <c r="E1033" s="2">
        <v>0</v>
      </c>
      <c r="F1033" s="2">
        <v>0</v>
      </c>
      <c r="G1033" s="3">
        <f t="shared" si="38"/>
        <v>2305.8212999999996</v>
      </c>
      <c r="H1033" s="3">
        <f t="shared" si="35"/>
        <v>6.9999999999708962E-2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2816.54</v>
      </c>
      <c r="D1059" s="2">
        <f>BILANCA!E54</f>
        <v>2823.54</v>
      </c>
      <c r="E1059" s="2">
        <v>0</v>
      </c>
      <c r="F1059" s="2">
        <v>0</v>
      </c>
      <c r="G1059" s="3">
        <f t="shared" si="38"/>
        <v>414.71738000000005</v>
      </c>
      <c r="H1059" s="3">
        <f t="shared" si="35"/>
        <v>0.92000000000007276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2816.54</v>
      </c>
      <c r="D1060" s="2">
        <f>BILANCA!E55</f>
        <v>2823.54</v>
      </c>
      <c r="E1060" s="2">
        <v>0</v>
      </c>
      <c r="F1060" s="2">
        <v>0</v>
      </c>
      <c r="G1060" s="3">
        <f t="shared" si="38"/>
        <v>423.18099999999998</v>
      </c>
      <c r="H1060" s="3">
        <f t="shared" si="35"/>
        <v>0.92000000000007276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8962.7099999999991</v>
      </c>
      <c r="D1074" s="2">
        <f>BILANCA!E69</f>
        <v>3056.71</v>
      </c>
      <c r="E1074" s="2">
        <v>0</v>
      </c>
      <c r="F1074" s="2">
        <v>0</v>
      </c>
      <c r="G1074" s="3">
        <f t="shared" si="38"/>
        <v>964.87231999999995</v>
      </c>
      <c r="H1074" s="3">
        <f t="shared" si="35"/>
        <v>0.58000000000083674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5242.71</v>
      </c>
      <c r="D1075" s="2">
        <f>BILANCA!E70</f>
        <v>56.71</v>
      </c>
      <c r="E1075" s="2">
        <v>0</v>
      </c>
      <c r="F1075" s="2">
        <v>0</v>
      </c>
      <c r="G1075" s="3">
        <f t="shared" si="38"/>
        <v>348.14845000000003</v>
      </c>
      <c r="H1075" s="3">
        <f t="shared" si="35"/>
        <v>0.57999999999996277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5079.8999999999996</v>
      </c>
      <c r="D1076" s="2">
        <f>BILANCA!E71</f>
        <v>56.71</v>
      </c>
      <c r="E1076" s="2">
        <v>0</v>
      </c>
      <c r="F1076" s="2">
        <v>0</v>
      </c>
      <c r="G1076" s="3">
        <f t="shared" si="38"/>
        <v>342.75912</v>
      </c>
      <c r="H1076" s="3">
        <f t="shared" si="35"/>
        <v>0.39000000000036295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5079.8999999999996</v>
      </c>
      <c r="D1078" s="2">
        <f>BILANCA!E73</f>
        <v>56.71</v>
      </c>
      <c r="E1078" s="2">
        <v>0</v>
      </c>
      <c r="F1078" s="2">
        <v>0</v>
      </c>
      <c r="G1078" s="3">
        <f t="shared" si="38"/>
        <v>353.14576</v>
      </c>
      <c r="H1078" s="3">
        <f t="shared" si="35"/>
        <v>0.39000000000036295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162.81</v>
      </c>
      <c r="D1085" s="2">
        <f>BILANCA!E80</f>
        <v>0</v>
      </c>
      <c r="E1085" s="2">
        <v>0</v>
      </c>
      <c r="F1085" s="2">
        <v>0</v>
      </c>
      <c r="G1085" s="3">
        <f t="shared" si="38"/>
        <v>12.210749999999999</v>
      </c>
      <c r="H1085" s="3">
        <f t="shared" si="35"/>
        <v>0.18999999999999773</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3720</v>
      </c>
      <c r="D1152" s="2">
        <f>BILANCA!E147</f>
        <v>3000</v>
      </c>
      <c r="E1152" s="2">
        <v>0</v>
      </c>
      <c r="F1152" s="2">
        <v>0</v>
      </c>
      <c r="G1152" s="3">
        <f t="shared" si="38"/>
        <v>1380.2399999999998</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3720</v>
      </c>
      <c r="D1166" s="2">
        <f>BILANCA!E161</f>
        <v>3000</v>
      </c>
      <c r="E1166" s="2">
        <v>0</v>
      </c>
      <c r="F1166" s="2">
        <v>0</v>
      </c>
      <c r="G1166" s="3">
        <f t="shared" si="38"/>
        <v>1516.3200000000002</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64422.090000000011</v>
      </c>
      <c r="D1180" s="2">
        <f>BILANCA!E176</f>
        <v>56916.44</v>
      </c>
      <c r="E1180" s="2">
        <v>0</v>
      </c>
      <c r="F1180" s="2">
        <v>0</v>
      </c>
      <c r="G1180" s="3">
        <f t="shared" si="38"/>
        <v>30303.344900000004</v>
      </c>
      <c r="H1180" s="3">
        <f t="shared" si="41"/>
        <v>0.53000000001338776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93054.140000000014</v>
      </c>
      <c r="D1181" s="2">
        <f>BILANCA!E177</f>
        <v>136494.07</v>
      </c>
      <c r="E1181" s="2">
        <v>0</v>
      </c>
      <c r="F1181" s="2">
        <v>0</v>
      </c>
      <c r="G1181" s="3">
        <f t="shared" si="38"/>
        <v>62593.229880000006</v>
      </c>
      <c r="H1181" s="3">
        <f t="shared" si="41"/>
        <v>0.21000000002095476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70570.350000000006</v>
      </c>
      <c r="D1182" s="2">
        <f>BILANCA!E178</f>
        <v>101271.26</v>
      </c>
      <c r="E1182" s="2">
        <v>0</v>
      </c>
      <c r="F1182" s="2">
        <v>0</v>
      </c>
      <c r="G1182" s="3">
        <f t="shared" si="38"/>
        <v>46975.413639999999</v>
      </c>
      <c r="H1182" s="3">
        <f t="shared" si="41"/>
        <v>0.61000000000058208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10933.67</v>
      </c>
      <c r="D1183" s="2">
        <f>BILANCA!E179</f>
        <v>10955.31</v>
      </c>
      <c r="E1183" s="2">
        <v>0</v>
      </c>
      <c r="F1183" s="2">
        <v>0</v>
      </c>
      <c r="G1183" s="3">
        <f t="shared" si="38"/>
        <v>5682.0621699999992</v>
      </c>
      <c r="H1183" s="3">
        <f t="shared" si="41"/>
        <v>0.63999999999941792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59587.49</v>
      </c>
      <c r="D1184" s="2">
        <f>BILANCA!E180</f>
        <v>90278.2</v>
      </c>
      <c r="E1184" s="2">
        <v>0</v>
      </c>
      <c r="F1184" s="2">
        <v>0</v>
      </c>
      <c r="G1184" s="3">
        <f t="shared" si="38"/>
        <v>41785.036859999993</v>
      </c>
      <c r="H1184" s="3">
        <f t="shared" si="41"/>
        <v>0.68999999999505235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49.19</v>
      </c>
      <c r="D1185" s="2">
        <f>BILANCA!E181</f>
        <v>37.75</v>
      </c>
      <c r="E1185" s="2">
        <v>0</v>
      </c>
      <c r="F1185" s="2">
        <v>0</v>
      </c>
      <c r="G1185" s="3">
        <f t="shared" si="38"/>
        <v>21.820749999999997</v>
      </c>
      <c r="H1185" s="3">
        <f t="shared" si="41"/>
        <v>0.43999999999999773</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49.19</v>
      </c>
      <c r="D1188" s="2">
        <f>BILANCA!E184</f>
        <v>37.75</v>
      </c>
      <c r="E1188" s="2">
        <v>0</v>
      </c>
      <c r="F1188" s="2">
        <v>0</v>
      </c>
      <c r="G1188" s="3">
        <f t="shared" si="38"/>
        <v>22.19482</v>
      </c>
      <c r="H1188" s="3">
        <f t="shared" si="41"/>
        <v>0.43999999999999773</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22483.79</v>
      </c>
      <c r="D1223" s="2">
        <f>BILANCA!E219</f>
        <v>35222.81</v>
      </c>
      <c r="E1223" s="2">
        <v>0</v>
      </c>
      <c r="F1223" s="2">
        <v>0</v>
      </c>
      <c r="G1223" s="3">
        <f t="shared" si="38"/>
        <v>19793.964329999999</v>
      </c>
      <c r="H1223" s="3">
        <f t="shared" si="41"/>
        <v>0.40000000000145519</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22483.79</v>
      </c>
      <c r="D1224" s="2">
        <f>BILANCA!E220</f>
        <v>35222.81</v>
      </c>
      <c r="E1224" s="2">
        <v>0</v>
      </c>
      <c r="F1224" s="2">
        <v>0</v>
      </c>
      <c r="G1224" s="3">
        <f t="shared" si="38"/>
        <v>19886.89374</v>
      </c>
      <c r="H1224" s="3">
        <f t="shared" si="41"/>
        <v>0.40000000000145519</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22483.79</v>
      </c>
      <c r="D1232" s="2">
        <f>BILANCA!E228</f>
        <v>35222.81</v>
      </c>
      <c r="E1232" s="2">
        <v>0</v>
      </c>
      <c r="F1232" s="2">
        <v>0</v>
      </c>
      <c r="G1232" s="3">
        <f t="shared" si="38"/>
        <v>20630.329020000001</v>
      </c>
      <c r="H1232" s="3">
        <f t="shared" si="41"/>
        <v>0.40000000000145519</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-28632.05</v>
      </c>
      <c r="D1255" s="2">
        <f>BILANCA!E251</f>
        <v>-79577.63</v>
      </c>
      <c r="E1255" s="2">
        <v>0</v>
      </c>
      <c r="F1255" s="2">
        <v>0</v>
      </c>
      <c r="G1255" s="3">
        <f t="shared" si="38"/>
        <v>-46007.890950000001</v>
      </c>
      <c r="H1255" s="3">
        <f t="shared" si="41"/>
        <v>0.41999999999461579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27675.41</v>
      </c>
      <c r="D1256" s="2">
        <f>BILANCA!E252</f>
        <v>26075.759999999998</v>
      </c>
      <c r="E1256" s="2">
        <v>0</v>
      </c>
      <c r="F1256" s="2">
        <v>0</v>
      </c>
      <c r="G1256" s="3">
        <f t="shared" si="38"/>
        <v>19637.424780000001</v>
      </c>
      <c r="H1256" s="3">
        <f t="shared" si="41"/>
        <v>0.65000000000145519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27675.41</v>
      </c>
      <c r="D1257" s="2">
        <f>BILANCA!E253</f>
        <v>26075.759999999998</v>
      </c>
      <c r="E1257" s="2">
        <v>0</v>
      </c>
      <c r="F1257" s="2">
        <v>0</v>
      </c>
      <c r="G1257" s="3">
        <f t="shared" si="38"/>
        <v>19717.251709999997</v>
      </c>
      <c r="H1257" s="3">
        <f t="shared" si="41"/>
        <v>0.65000000000145519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-60027.46</v>
      </c>
      <c r="D1259" s="2">
        <f>BILANCA!E255</f>
        <v>-108653.39</v>
      </c>
      <c r="E1259" s="2">
        <v>0</v>
      </c>
      <c r="F1259" s="2">
        <v>0</v>
      </c>
      <c r="G1259" s="3">
        <f t="shared" si="38"/>
        <v>-69056.225760000001</v>
      </c>
      <c r="H1259" s="3">
        <f t="shared" si="41"/>
        <v>0.84999999999854481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60027.46</v>
      </c>
      <c r="D1264" s="2">
        <f>BILANCA!E260</f>
        <v>108653.39</v>
      </c>
      <c r="E1264" s="2">
        <v>0</v>
      </c>
      <c r="F1264" s="2">
        <v>0</v>
      </c>
      <c r="G1264" s="3">
        <f t="shared" si="38"/>
        <v>70442.896959999998</v>
      </c>
      <c r="H1264" s="3">
        <f t="shared" si="41"/>
        <v>0.84999999999854481</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54200.49</v>
      </c>
      <c r="D1265" s="2">
        <f>BILANCA!E261</f>
        <v>99676.17</v>
      </c>
      <c r="E1265" s="2">
        <v>0</v>
      </c>
      <c r="F1265" s="2">
        <v>0</v>
      </c>
      <c r="G1265" s="3">
        <f t="shared" si="38"/>
        <v>64655.971649999999</v>
      </c>
      <c r="H1265" s="3">
        <f t="shared" si="41"/>
        <v>0.6599999999962165</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5826.97</v>
      </c>
      <c r="D1266" s="2">
        <f>BILANCA!E262</f>
        <v>8977.2199999999993</v>
      </c>
      <c r="E1266" s="2">
        <v>0</v>
      </c>
      <c r="F1266" s="2">
        <v>0</v>
      </c>
      <c r="G1266" s="3">
        <f t="shared" si="38"/>
        <v>6088.0409599999994</v>
      </c>
      <c r="H1266" s="3">
        <f t="shared" si="41"/>
        <v>0.24999999999909051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3720</v>
      </c>
      <c r="D1278" s="2">
        <f>BILANCA!E274</f>
        <v>3000</v>
      </c>
      <c r="E1278" s="2">
        <v>0</v>
      </c>
      <c r="F1278" s="2">
        <v>0</v>
      </c>
      <c r="G1278" s="3">
        <f t="shared" si="38"/>
        <v>2604.96</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3720</v>
      </c>
      <c r="D1292" s="2">
        <f>BILANCA!E288</f>
        <v>3000</v>
      </c>
      <c r="E1292" s="2">
        <v>0</v>
      </c>
      <c r="F1292" s="2">
        <v>0</v>
      </c>
      <c r="G1292" s="3">
        <f t="shared" si="48"/>
        <v>2741.04</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1720</v>
      </c>
      <c r="D1305" s="2">
        <f>BILANCA!E302</f>
        <v>3000</v>
      </c>
      <c r="E1305" s="2">
        <v>0</v>
      </c>
      <c r="F1305" s="2">
        <v>0</v>
      </c>
      <c r="G1305" s="3">
        <f t="shared" si="38"/>
        <v>2277.4</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2000</v>
      </c>
      <c r="D1306" s="2">
        <f>BILANCA!E303</f>
        <v>0</v>
      </c>
      <c r="E1306" s="2">
        <v>0</v>
      </c>
      <c r="F1306" s="2">
        <v>0</v>
      </c>
      <c r="G1306" s="3">
        <f t="shared" si="38"/>
        <v>592</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24859.46</v>
      </c>
      <c r="D1339" s="2">
        <f>BILANCA!E336</f>
        <v>0</v>
      </c>
      <c r="E1339" s="2">
        <v>0</v>
      </c>
      <c r="F1339" s="2">
        <v>0</v>
      </c>
      <c r="G1339" s="3">
        <f t="shared" si="52"/>
        <v>8178.7623400000002</v>
      </c>
      <c r="H1339" s="3">
        <f t="shared" si="41"/>
        <v>0.45999999999912689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45710.89</v>
      </c>
      <c r="D1340" s="2">
        <f>BILANCA!E337</f>
        <v>101271.26</v>
      </c>
      <c r="E1340" s="2">
        <v>0</v>
      </c>
      <c r="F1340" s="2">
        <v>0</v>
      </c>
      <c r="G1340" s="3">
        <f t="shared" si="52"/>
        <v>81923.6253</v>
      </c>
      <c r="H1340" s="3">
        <f t="shared" si="41"/>
        <v>0.36999999999534339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22483.79</v>
      </c>
      <c r="D1345" s="2">
        <f>BILANCA!E342</f>
        <v>35222.81</v>
      </c>
      <c r="E1345" s="2">
        <v>0</v>
      </c>
      <c r="F1345" s="2">
        <v>0</v>
      </c>
      <c r="G1345" s="3">
        <f t="shared" si="52"/>
        <v>31131.352350000001</v>
      </c>
      <c r="H1345" s="3">
        <f t="shared" si="41"/>
        <v>0.40000000000145519</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727639.43</v>
      </c>
      <c r="D1503" s="2">
        <f>'RAS-funkcijski'!E107</f>
        <v>1282153.6200000001</v>
      </c>
      <c r="E1503" s="2">
        <v>0</v>
      </c>
      <c r="F1503" s="2">
        <v>0</v>
      </c>
      <c r="G1503" s="3">
        <f t="shared" si="52"/>
        <v>339070.50701000006</v>
      </c>
      <c r="H1503" s="3">
        <f t="shared" si="63"/>
        <v>0.80999999993946403</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727639.43</v>
      </c>
      <c r="D1505" s="2">
        <f>'RAS-funkcijski'!E109</f>
        <v>1282153.6200000001</v>
      </c>
      <c r="E1505" s="2">
        <v>0</v>
      </c>
      <c r="F1505" s="2">
        <v>0</v>
      </c>
      <c r="G1505" s="3">
        <f t="shared" si="52"/>
        <v>345654.40035000001</v>
      </c>
      <c r="H1505" s="3">
        <f t="shared" si="63"/>
        <v>0.80999999993946403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727639.43</v>
      </c>
      <c r="D1537" s="14">
        <f>'RAS-funkcijski'!E141</f>
        <v>1282153.6200000001</v>
      </c>
      <c r="E1537" s="14">
        <v>0</v>
      </c>
      <c r="F1537" s="14">
        <v>0</v>
      </c>
      <c r="G1537" s="15">
        <f t="shared" si="52"/>
        <v>450996.69379000011</v>
      </c>
      <c r="H1537" s="15">
        <f t="shared" si="63"/>
        <v>0.80999999993946403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93054.14</v>
      </c>
      <c r="D1582" s="7"/>
      <c r="E1582" s="7">
        <v>0</v>
      </c>
      <c r="F1582" s="7">
        <v>0</v>
      </c>
      <c r="G1582" s="8">
        <f t="shared" ref="G1582:G1686" si="70">B1582/1000*C1582</f>
        <v>93.054140000000004</v>
      </c>
      <c r="H1582" s="8">
        <f t="shared" ref="H1582:H1686" si="71">ABS(C1582-ROUND(C1582,0))</f>
        <v>0.13999999999941792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1382298.4000000001</v>
      </c>
      <c r="D1583" s="2">
        <v>0</v>
      </c>
      <c r="E1583" s="2">
        <v>0</v>
      </c>
      <c r="F1583" s="2">
        <v>0</v>
      </c>
      <c r="G1583" s="3">
        <f t="shared" si="70"/>
        <v>2764.5968000000003</v>
      </c>
      <c r="H1583" s="3">
        <f t="shared" si="71"/>
        <v>0.40000000013969839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1279003.3700000001</v>
      </c>
      <c r="D1585" s="2">
        <v>0</v>
      </c>
      <c r="E1585" s="2">
        <v>0</v>
      </c>
      <c r="F1585" s="2">
        <v>0</v>
      </c>
      <c r="G1585" s="3">
        <f t="shared" si="70"/>
        <v>5116.0134800000005</v>
      </c>
      <c r="H1585" s="3">
        <f t="shared" si="71"/>
        <v>0.37000000011175871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129641.08</v>
      </c>
      <c r="D1586" s="2">
        <v>0</v>
      </c>
      <c r="E1586" s="2">
        <v>0</v>
      </c>
      <c r="F1586" s="2">
        <v>0</v>
      </c>
      <c r="G1586" s="3">
        <f t="shared" si="70"/>
        <v>648.20540000000005</v>
      </c>
      <c r="H1586" s="3">
        <f t="shared" si="71"/>
        <v>8.000000000174623E-2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1147412.01</v>
      </c>
      <c r="D1587" s="2">
        <v>0</v>
      </c>
      <c r="E1587" s="2">
        <v>0</v>
      </c>
      <c r="F1587" s="2">
        <v>0</v>
      </c>
      <c r="G1587" s="3">
        <f t="shared" si="70"/>
        <v>6884.4720600000001</v>
      </c>
      <c r="H1587" s="3">
        <f t="shared" si="71"/>
        <v>1.0000000009313226E-2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1950.28</v>
      </c>
      <c r="D1588" s="2">
        <v>0</v>
      </c>
      <c r="E1588" s="2">
        <v>0</v>
      </c>
      <c r="F1588" s="2">
        <v>0</v>
      </c>
      <c r="G1588" s="3">
        <f t="shared" si="70"/>
        <v>13.651960000000001</v>
      </c>
      <c r="H1588" s="3">
        <f t="shared" si="71"/>
        <v>0.27999999999997272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3150.25</v>
      </c>
      <c r="D1594" s="2">
        <v>0</v>
      </c>
      <c r="E1594" s="2">
        <v>0</v>
      </c>
      <c r="F1594" s="2">
        <v>0</v>
      </c>
      <c r="G1594" s="3">
        <f t="shared" si="70"/>
        <v>40.953249999999997</v>
      </c>
      <c r="H1594" s="3">
        <f t="shared" si="71"/>
        <v>0.25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100144.78</v>
      </c>
      <c r="D1595" s="2">
        <v>0</v>
      </c>
      <c r="E1595" s="2">
        <v>0</v>
      </c>
      <c r="F1595" s="2">
        <v>0</v>
      </c>
      <c r="G1595" s="3">
        <f t="shared" si="70"/>
        <v>1402.02692</v>
      </c>
      <c r="H1595" s="3">
        <f t="shared" si="71"/>
        <v>0.22000000000116415</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100144.78</v>
      </c>
      <c r="D1599" s="2">
        <v>0</v>
      </c>
      <c r="E1599" s="2">
        <v>0</v>
      </c>
      <c r="F1599" s="2">
        <v>0</v>
      </c>
      <c r="G1599" s="3">
        <f t="shared" si="70"/>
        <v>1802.6060399999999</v>
      </c>
      <c r="H1599" s="3">
        <f t="shared" si="71"/>
        <v>0.22000000000116415</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1338858.47</v>
      </c>
      <c r="D1602" s="2">
        <v>0</v>
      </c>
      <c r="E1602" s="2">
        <v>0</v>
      </c>
      <c r="F1602" s="2">
        <v>0</v>
      </c>
      <c r="G1602" s="3">
        <f t="shared" si="70"/>
        <v>28116.027870000002</v>
      </c>
      <c r="H1602" s="3">
        <f t="shared" si="71"/>
        <v>0.46999999997206032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1150</v>
      </c>
      <c r="D1603" s="2">
        <v>0</v>
      </c>
      <c r="E1603" s="2">
        <v>0</v>
      </c>
      <c r="F1603" s="2">
        <v>0</v>
      </c>
      <c r="G1603" s="3">
        <f t="shared" si="70"/>
        <v>25.299999999999997</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1247152.46</v>
      </c>
      <c r="D1604" s="2">
        <v>0</v>
      </c>
      <c r="E1604" s="2">
        <v>0</v>
      </c>
      <c r="F1604" s="2">
        <v>0</v>
      </c>
      <c r="G1604" s="3">
        <f t="shared" si="70"/>
        <v>28684.506579999997</v>
      </c>
      <c r="H1604" s="3">
        <f t="shared" si="71"/>
        <v>0.4599999999627471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129619.44</v>
      </c>
      <c r="D1605" s="2">
        <v>0</v>
      </c>
      <c r="E1605" s="2">
        <v>0</v>
      </c>
      <c r="F1605" s="2">
        <v>0</v>
      </c>
      <c r="G1605" s="3">
        <f t="shared" si="70"/>
        <v>3110.8665599999999</v>
      </c>
      <c r="H1605" s="3">
        <f t="shared" si="71"/>
        <v>0.44000000000232831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1115571.3</v>
      </c>
      <c r="D1606" s="2">
        <v>0</v>
      </c>
      <c r="E1606" s="2">
        <v>0</v>
      </c>
      <c r="F1606" s="2">
        <v>0</v>
      </c>
      <c r="G1606" s="3">
        <f t="shared" si="70"/>
        <v>27889.282500000001</v>
      </c>
      <c r="H1606" s="3">
        <f t="shared" si="71"/>
        <v>0.30000000004656613</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1961.72</v>
      </c>
      <c r="D1607" s="2">
        <v>0</v>
      </c>
      <c r="E1607" s="2">
        <v>0</v>
      </c>
      <c r="F1607" s="2">
        <v>0</v>
      </c>
      <c r="G1607" s="3">
        <f t="shared" si="70"/>
        <v>51.004719999999999</v>
      </c>
      <c r="H1607" s="3">
        <f t="shared" si="71"/>
        <v>0.27999999999997272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3150.25</v>
      </c>
      <c r="D1613" s="2">
        <v>0</v>
      </c>
      <c r="E1613" s="2">
        <v>0</v>
      </c>
      <c r="F1613" s="2">
        <v>0</v>
      </c>
      <c r="G1613" s="3">
        <f t="shared" si="70"/>
        <v>100.80800000000001</v>
      </c>
      <c r="H1613" s="3">
        <f t="shared" si="71"/>
        <v>0.25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87405.759999999995</v>
      </c>
      <c r="D1614" s="2">
        <v>0</v>
      </c>
      <c r="E1614" s="2">
        <v>0</v>
      </c>
      <c r="F1614" s="2">
        <v>0</v>
      </c>
      <c r="G1614" s="3">
        <f t="shared" si="70"/>
        <v>2884.3900800000001</v>
      </c>
      <c r="H1614" s="3">
        <f t="shared" si="71"/>
        <v>0.24000000000523869</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87405.759999999995</v>
      </c>
      <c r="D1618" s="2">
        <v>0</v>
      </c>
      <c r="E1618" s="2">
        <v>0</v>
      </c>
      <c r="F1618" s="2">
        <v>0</v>
      </c>
      <c r="G1618" s="3">
        <f t="shared" si="70"/>
        <v>3234.0131199999996</v>
      </c>
      <c r="H1618" s="3">
        <f t="shared" si="71"/>
        <v>0.24000000000523869</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136494.07000000007</v>
      </c>
      <c r="D1621" s="2">
        <v>0</v>
      </c>
      <c r="E1621" s="2">
        <v>0</v>
      </c>
      <c r="F1621" s="2">
        <v>0</v>
      </c>
      <c r="G1621" s="3">
        <f t="shared" si="70"/>
        <v>5459.7628000000032</v>
      </c>
      <c r="H1621" s="3">
        <f t="shared" si="71"/>
        <v>7.000000006519258E-2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136494.07</v>
      </c>
      <c r="D1681" s="2">
        <v>0</v>
      </c>
      <c r="E1681" s="2">
        <v>0</v>
      </c>
      <c r="F1681" s="2">
        <v>0</v>
      </c>
      <c r="G1681" s="3">
        <f t="shared" si="70"/>
        <v>13649.407000000001</v>
      </c>
      <c r="H1681" s="3">
        <f t="shared" si="71"/>
        <v>7.0000000006984919E-2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1150</v>
      </c>
      <c r="D1682" s="2">
        <v>0</v>
      </c>
      <c r="E1682" s="2">
        <v>0</v>
      </c>
      <c r="F1682" s="2">
        <v>0</v>
      </c>
      <c r="G1682" s="3">
        <f t="shared" si="70"/>
        <v>116.15</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100121.26</v>
      </c>
      <c r="D1683" s="2">
        <v>0</v>
      </c>
      <c r="E1683" s="2">
        <v>0</v>
      </c>
      <c r="F1683" s="2">
        <v>0</v>
      </c>
      <c r="G1683" s="3">
        <f t="shared" si="70"/>
        <v>10212.368519999998</v>
      </c>
      <c r="H1683" s="3">
        <f t="shared" si="71"/>
        <v>0.25999999999476131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35222.81</v>
      </c>
      <c r="D1685" s="2">
        <v>0</v>
      </c>
      <c r="E1685" s="2">
        <v>0</v>
      </c>
      <c r="F1685" s="2">
        <v>0</v>
      </c>
      <c r="G1685" s="3">
        <f>B1685/1000*C1685</f>
        <v>3663.1722399999994</v>
      </c>
      <c r="H1685" s="3">
        <f>ABS(C1685-ROUND(C1685,0))</f>
        <v>0.19000000000232831</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8"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49202</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4" t="str">
        <f>'PR-RAS'!B6</f>
        <v>PRIHODI POSLOVANJA (šifre 61+62+63+64+65+66+67+68)</v>
      </c>
      <c r="C17" s="335"/>
      <c r="D17" s="335"/>
      <c r="E17" s="335"/>
      <c r="F17" s="336"/>
      <c r="G17" s="28" t="str">
        <f>'PR-RAS'!C6</f>
        <v>6</v>
      </c>
      <c r="H17" s="275">
        <f>'PR-RAS'!D6</f>
        <v>728093.64</v>
      </c>
      <c r="I17" s="275">
        <f>'PR-RAS'!E6</f>
        <v>1233527.69</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724248.9800000001</v>
      </c>
      <c r="I18" s="275">
        <f>'PR-RAS'!E152</f>
        <v>1279003.3700000001</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60027.460000000036</v>
      </c>
      <c r="I20" s="275">
        <f>'PR-RAS'!E650</f>
        <v>108653.39000000016</v>
      </c>
      <c r="J20" s="5"/>
      <c r="K20" s="5"/>
      <c r="L20" s="5"/>
      <c r="M20" s="5"/>
      <c r="N20" s="5"/>
      <c r="O20" s="5"/>
      <c r="P20" s="5"/>
      <c r="Q20" s="5"/>
      <c r="R20" s="5"/>
      <c r="S20" s="5"/>
      <c r="T20" s="5"/>
      <c r="U20" s="5"/>
      <c r="V20" s="5"/>
      <c r="W20" s="5"/>
    </row>
    <row r="21" spans="1:23" ht="29.25" customHeight="1" x14ac:dyDescent="0.2">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34" t="str">
        <f>BILANCA!B7</f>
        <v>Nefinancijska imovina (šifre 01+02+03+04+05+06)</v>
      </c>
      <c r="C22" s="335"/>
      <c r="D22" s="335"/>
      <c r="E22" s="335"/>
      <c r="F22" s="336"/>
      <c r="G22" s="126" t="str">
        <f>BILANCA!C7</f>
        <v>B002</v>
      </c>
      <c r="H22" s="275">
        <f>BILANCA!D7</f>
        <v>55459.38</v>
      </c>
      <c r="I22" s="275">
        <f>BILANCA!E7</f>
        <v>53859.73000000001</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8962.7099999999991</v>
      </c>
      <c r="I23" s="275">
        <f>BILANCA!E69</f>
        <v>3056.71</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93054.140000000014</v>
      </c>
      <c r="I24" s="275">
        <f>BILANCA!E177</f>
        <v>136494.07</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-28632.05</v>
      </c>
      <c r="I25" s="275">
        <f>BILANCA!E251</f>
        <v>-79577.63</v>
      </c>
      <c r="J25" s="5"/>
      <c r="K25" s="5"/>
      <c r="L25" s="5"/>
      <c r="M25" s="5"/>
      <c r="N25" s="5"/>
      <c r="O25" s="5"/>
      <c r="P25" s="5"/>
      <c r="Q25" s="5"/>
      <c r="R25" s="5"/>
      <c r="S25" s="5"/>
      <c r="T25" s="5"/>
      <c r="U25" s="5"/>
      <c r="V25" s="5"/>
      <c r="W25" s="5"/>
    </row>
    <row r="26" spans="1:23" ht="48" x14ac:dyDescent="0.2">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34" t="str">
        <f>'RAS-funkcijski'!B5</f>
        <v>Opće javne usluge (šifre 011+012+013+014 do 018)</v>
      </c>
      <c r="C27" s="335"/>
      <c r="D27" s="335"/>
      <c r="E27" s="335"/>
      <c r="F27" s="33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727639.43</v>
      </c>
      <c r="I31" s="275">
        <f>'RAS-funkcijski'!E141</f>
        <v>1282153.6200000001</v>
      </c>
      <c r="J31" s="5"/>
      <c r="K31" s="5"/>
      <c r="L31" s="5"/>
      <c r="M31" s="5"/>
      <c r="N31" s="5"/>
      <c r="O31" s="5"/>
      <c r="P31" s="5"/>
      <c r="Q31" s="5"/>
      <c r="R31" s="5"/>
      <c r="S31" s="5"/>
      <c r="T31" s="5"/>
      <c r="U31" s="5"/>
      <c r="V31" s="5"/>
      <c r="W31" s="5"/>
    </row>
    <row r="32" spans="1:23" ht="29.25" customHeight="1" x14ac:dyDescent="0.2">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5"/>
      <c r="D33" s="335"/>
      <c r="E33" s="335"/>
      <c r="F33" s="33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34" t="str">
        <f>OBVEZE!B5</f>
        <v>Stanje obveza 1. siječnja (=stanju obveza iz Izvještaja o obvezama na 31. prosinca prethodne godine)</v>
      </c>
      <c r="C38" s="335"/>
      <c r="D38" s="335"/>
      <c r="E38" s="335"/>
      <c r="F38" s="336"/>
      <c r="G38" s="126" t="str">
        <f>OBVEZE!C5</f>
        <v>V001</v>
      </c>
      <c r="H38" s="275">
        <f>OBVEZE!D5</f>
        <v>93054.14</v>
      </c>
      <c r="I38" s="275" t="s">
        <v>1995</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1995</v>
      </c>
      <c r="I39" s="275">
        <f>OBVEZE!D44</f>
        <v>136494.07000000007</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136494.07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870" zoomScaleNormal="100" workbookViewId="0">
      <selection activeCell="A360" sqref="A360:XFD36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728093.64</v>
      </c>
      <c r="E6" s="60">
        <f>E7+E43+E49+E82+E106+E125+E134+E140</f>
        <v>1233527.69</v>
      </c>
      <c r="F6" s="45">
        <f t="shared" ref="F6:F132" si="0">IF(D6&lt;&gt;0,IF(E6/D6&gt;=100,"&gt;&gt;100",E6/D6*100),"-")</f>
        <v>169.41882502915419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143248.98000000001</v>
      </c>
      <c r="E49" s="60">
        <f>E50+E53+E58+E61+E64+E68+E71+E74+E77</f>
        <v>204000</v>
      </c>
      <c r="F49" s="45">
        <f t="shared" si="0"/>
        <v>142.40939097786244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143248.98000000001</v>
      </c>
      <c r="E68" s="60">
        <f t="shared" si="11"/>
        <v>204000</v>
      </c>
      <c r="F68" s="45">
        <f t="shared" si="0"/>
        <v>142.40939097786244</v>
      </c>
    </row>
    <row r="69" spans="1:6" ht="12.75" customHeight="1" x14ac:dyDescent="0.2">
      <c r="A69" s="63" t="s">
        <v>141</v>
      </c>
      <c r="B69" s="64" t="s">
        <v>142</v>
      </c>
      <c r="C69" s="247" t="s">
        <v>141</v>
      </c>
      <c r="D69" s="194">
        <v>143248.98000000001</v>
      </c>
      <c r="E69" s="194">
        <v>204000</v>
      </c>
      <c r="F69" s="45">
        <f t="shared" si="0"/>
        <v>142.40939097786244</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104.66</v>
      </c>
      <c r="E82" s="60">
        <f t="shared" si="15"/>
        <v>116.26</v>
      </c>
      <c r="F82" s="45">
        <f t="shared" si="0"/>
        <v>111.08350850372636</v>
      </c>
    </row>
    <row r="83" spans="1:6" ht="12.75" customHeight="1" x14ac:dyDescent="0.2">
      <c r="A83" s="63">
        <v>641</v>
      </c>
      <c r="B83" s="64" t="s">
        <v>169</v>
      </c>
      <c r="C83" s="247" t="s">
        <v>170</v>
      </c>
      <c r="D83" s="60">
        <f t="shared" ref="D83:E83" si="16">SUM(D84:D90)</f>
        <v>104.66</v>
      </c>
      <c r="E83" s="60">
        <f t="shared" si="16"/>
        <v>116.26</v>
      </c>
      <c r="F83" s="45">
        <f t="shared" si="0"/>
        <v>111.08350850372636</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104.66</v>
      </c>
      <c r="E85" s="194">
        <v>116.26</v>
      </c>
      <c r="F85" s="45">
        <f t="shared" si="0"/>
        <v>111.08350850372636</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153519.84999999998</v>
      </c>
      <c r="E125" s="60">
        <f t="shared" si="22"/>
        <v>168804.06</v>
      </c>
      <c r="F125" s="45">
        <f t="shared" si="0"/>
        <v>109.95585261449905</v>
      </c>
    </row>
    <row r="126" spans="1:6" ht="12.75" customHeight="1" x14ac:dyDescent="0.2">
      <c r="A126" s="63">
        <v>661</v>
      </c>
      <c r="B126" s="65" t="s">
        <v>255</v>
      </c>
      <c r="C126" s="247" t="s">
        <v>256</v>
      </c>
      <c r="D126" s="60">
        <f t="shared" ref="D126:E126" si="23">SUM(D127:D128)</f>
        <v>95714.319999999992</v>
      </c>
      <c r="E126" s="60">
        <f t="shared" si="23"/>
        <v>151304.06</v>
      </c>
      <c r="F126" s="45">
        <f t="shared" si="0"/>
        <v>158.07881203147031</v>
      </c>
    </row>
    <row r="127" spans="1:6" ht="12.75" customHeight="1" x14ac:dyDescent="0.2">
      <c r="A127" s="63">
        <v>6614</v>
      </c>
      <c r="B127" s="65" t="s">
        <v>257</v>
      </c>
      <c r="C127" s="247" t="s">
        <v>258</v>
      </c>
      <c r="D127" s="194">
        <v>16490.759999999998</v>
      </c>
      <c r="E127" s="194">
        <v>21584.06</v>
      </c>
      <c r="F127" s="45">
        <f t="shared" si="0"/>
        <v>130.88578088578092</v>
      </c>
    </row>
    <row r="128" spans="1:6" ht="12.75" customHeight="1" x14ac:dyDescent="0.2">
      <c r="A128" s="63">
        <v>6615</v>
      </c>
      <c r="B128" s="65" t="s">
        <v>259</v>
      </c>
      <c r="C128" s="247" t="s">
        <v>260</v>
      </c>
      <c r="D128" s="194">
        <v>79223.56</v>
      </c>
      <c r="E128" s="194">
        <v>129720</v>
      </c>
      <c r="F128" s="45">
        <f t="shared" si="0"/>
        <v>163.7391705194768</v>
      </c>
    </row>
    <row r="129" spans="1:6" ht="36" x14ac:dyDescent="0.2">
      <c r="A129" s="63">
        <v>663</v>
      </c>
      <c r="B129" s="182" t="s">
        <v>261</v>
      </c>
      <c r="C129" s="247" t="s">
        <v>262</v>
      </c>
      <c r="D129" s="60">
        <f t="shared" ref="D129:E129" si="24">SUM(D130:D133)</f>
        <v>57805.53</v>
      </c>
      <c r="E129" s="60">
        <f t="shared" si="24"/>
        <v>17500</v>
      </c>
      <c r="F129" s="45">
        <f t="shared" si="0"/>
        <v>30.273920159541827</v>
      </c>
    </row>
    <row r="130" spans="1:6" ht="12.75" customHeight="1" x14ac:dyDescent="0.2">
      <c r="A130" s="63">
        <v>6631</v>
      </c>
      <c r="B130" s="65" t="s">
        <v>263</v>
      </c>
      <c r="C130" s="247" t="s">
        <v>264</v>
      </c>
      <c r="D130" s="194">
        <v>57805.53</v>
      </c>
      <c r="E130" s="194">
        <v>17500</v>
      </c>
      <c r="F130" s="45">
        <f t="shared" si="0"/>
        <v>30.273920159541827</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431220.15</v>
      </c>
      <c r="E134" s="60">
        <f t="shared" si="25"/>
        <v>860607.37</v>
      </c>
      <c r="F134" s="45">
        <f t="shared" ref="F134:F229" si="26">IF(D134&lt;&gt;0,IF(E134/D134&gt;=100,"&gt;&gt;100",E134/D134*100),"-")</f>
        <v>199.57494333230949</v>
      </c>
    </row>
    <row r="135" spans="1:6" ht="24" x14ac:dyDescent="0.2">
      <c r="A135" s="63">
        <v>671</v>
      </c>
      <c r="B135" s="182" t="s">
        <v>273</v>
      </c>
      <c r="C135" s="247" t="s">
        <v>274</v>
      </c>
      <c r="D135" s="60">
        <f t="shared" ref="D135:E135" si="27">SUM(D136:D138)</f>
        <v>431220.15</v>
      </c>
      <c r="E135" s="60">
        <f t="shared" si="27"/>
        <v>860607.37</v>
      </c>
      <c r="F135" s="45">
        <f t="shared" si="26"/>
        <v>199.57494333230949</v>
      </c>
    </row>
    <row r="136" spans="1:6" ht="12.75" customHeight="1" x14ac:dyDescent="0.2">
      <c r="A136" s="63">
        <v>6711</v>
      </c>
      <c r="B136" s="65" t="s">
        <v>275</v>
      </c>
      <c r="C136" s="247" t="s">
        <v>276</v>
      </c>
      <c r="D136" s="194">
        <v>431220.15</v>
      </c>
      <c r="E136" s="194">
        <v>860607.37</v>
      </c>
      <c r="F136" s="45">
        <f t="shared" si="26"/>
        <v>199.57494333230949</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724248.9800000001</v>
      </c>
      <c r="E152" s="60">
        <f>E153+E164+E202+E221+E230+E262+E273</f>
        <v>1279003.3700000001</v>
      </c>
      <c r="F152" s="45">
        <f t="shared" si="26"/>
        <v>176.5971931365371</v>
      </c>
    </row>
    <row r="153" spans="1:6" ht="12.75" customHeight="1" x14ac:dyDescent="0.2">
      <c r="A153" s="63">
        <v>31</v>
      </c>
      <c r="B153" s="64" t="s">
        <v>308</v>
      </c>
      <c r="C153" s="247" t="s">
        <v>309</v>
      </c>
      <c r="D153" s="60">
        <f t="shared" ref="D153:E153" si="30">D154+D159+D160</f>
        <v>124108.51999999999</v>
      </c>
      <c r="E153" s="60">
        <f t="shared" si="30"/>
        <v>129641.08000000002</v>
      </c>
      <c r="F153" s="45">
        <f t="shared" si="26"/>
        <v>104.45784060594714</v>
      </c>
    </row>
    <row r="154" spans="1:6" ht="12.75" customHeight="1" x14ac:dyDescent="0.2">
      <c r="A154" s="63">
        <v>311</v>
      </c>
      <c r="B154" s="64" t="s">
        <v>310</v>
      </c>
      <c r="C154" s="247" t="s">
        <v>311</v>
      </c>
      <c r="D154" s="60">
        <f t="shared" ref="D154:E154" si="31">SUM(D155:D158)</f>
        <v>99578.93</v>
      </c>
      <c r="E154" s="60">
        <f t="shared" si="31"/>
        <v>105478.1</v>
      </c>
      <c r="F154" s="45">
        <f t="shared" si="26"/>
        <v>105.92411466963947</v>
      </c>
    </row>
    <row r="155" spans="1:6" ht="12.75" customHeight="1" x14ac:dyDescent="0.2">
      <c r="A155" s="63">
        <v>3111</v>
      </c>
      <c r="B155" s="64" t="s">
        <v>312</v>
      </c>
      <c r="C155" s="247" t="s">
        <v>313</v>
      </c>
      <c r="D155" s="194">
        <v>99578.93</v>
      </c>
      <c r="E155" s="194">
        <v>105478.1</v>
      </c>
      <c r="F155" s="45">
        <f t="shared" si="26"/>
        <v>105.92411466963947</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8099.05</v>
      </c>
      <c r="E159" s="194">
        <v>6759.05</v>
      </c>
      <c r="F159" s="45">
        <f t="shared" si="26"/>
        <v>83.454849642859358</v>
      </c>
    </row>
    <row r="160" spans="1:6" ht="12.75" customHeight="1" x14ac:dyDescent="0.2">
      <c r="A160" s="63">
        <v>313</v>
      </c>
      <c r="B160" s="65" t="s">
        <v>322</v>
      </c>
      <c r="C160" s="247" t="s">
        <v>323</v>
      </c>
      <c r="D160" s="60">
        <f t="shared" ref="D160:E160" si="32">SUM(D161:D163)</f>
        <v>16430.54</v>
      </c>
      <c r="E160" s="60">
        <f t="shared" si="32"/>
        <v>17403.93</v>
      </c>
      <c r="F160" s="45">
        <f t="shared" si="26"/>
        <v>105.9242727262768</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16430.54</v>
      </c>
      <c r="E162" s="194">
        <v>17403.93</v>
      </c>
      <c r="F162" s="45">
        <f t="shared" si="26"/>
        <v>105.9242727262768</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598404.16</v>
      </c>
      <c r="E164" s="60">
        <f>E165+E170+E178+E188+E189+E194</f>
        <v>1147412.01</v>
      </c>
      <c r="F164" s="45">
        <f t="shared" si="26"/>
        <v>191.74532643623331</v>
      </c>
    </row>
    <row r="165" spans="1:6" ht="12.75" customHeight="1" x14ac:dyDescent="0.2">
      <c r="A165" s="63">
        <v>321</v>
      </c>
      <c r="B165" s="64" t="s">
        <v>332</v>
      </c>
      <c r="C165" s="247" t="s">
        <v>333</v>
      </c>
      <c r="D165" s="60">
        <f t="shared" ref="D165:E165" si="33">SUM(D166:D169)</f>
        <v>10764.74</v>
      </c>
      <c r="E165" s="60">
        <f t="shared" si="33"/>
        <v>3898.62</v>
      </c>
      <c r="F165" s="45">
        <f t="shared" si="26"/>
        <v>36.216573739820937</v>
      </c>
    </row>
    <row r="166" spans="1:6" ht="12.75" customHeight="1" x14ac:dyDescent="0.2">
      <c r="A166" s="63">
        <v>3211</v>
      </c>
      <c r="B166" s="64" t="s">
        <v>334</v>
      </c>
      <c r="C166" s="247" t="s">
        <v>335</v>
      </c>
      <c r="D166" s="194">
        <v>8678.35</v>
      </c>
      <c r="E166" s="194">
        <v>3019.48</v>
      </c>
      <c r="F166" s="45">
        <f t="shared" si="26"/>
        <v>34.793249868926694</v>
      </c>
    </row>
    <row r="167" spans="1:6" ht="12.75" customHeight="1" x14ac:dyDescent="0.2">
      <c r="A167" s="63">
        <v>3212</v>
      </c>
      <c r="B167" s="64" t="s">
        <v>336</v>
      </c>
      <c r="C167" s="247" t="s">
        <v>337</v>
      </c>
      <c r="D167" s="194">
        <v>810.14</v>
      </c>
      <c r="E167" s="194">
        <v>642.64</v>
      </c>
      <c r="F167" s="45">
        <f t="shared" si="26"/>
        <v>79.32456118695535</v>
      </c>
    </row>
    <row r="168" spans="1:6" ht="12.75" customHeight="1" x14ac:dyDescent="0.2">
      <c r="A168" s="63">
        <v>3213</v>
      </c>
      <c r="B168" s="64" t="s">
        <v>338</v>
      </c>
      <c r="C168" s="247" t="s">
        <v>339</v>
      </c>
      <c r="D168" s="194">
        <v>1276.25</v>
      </c>
      <c r="E168" s="194">
        <v>236.5</v>
      </c>
      <c r="F168" s="45">
        <f t="shared" si="26"/>
        <v>18.530852105778646</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5342.5599999999995</v>
      </c>
      <c r="E170" s="60">
        <f t="shared" si="34"/>
        <v>5081.1900000000005</v>
      </c>
      <c r="F170" s="45">
        <f t="shared" si="26"/>
        <v>95.107776047437952</v>
      </c>
    </row>
    <row r="171" spans="1:6" ht="12.75" customHeight="1" x14ac:dyDescent="0.2">
      <c r="A171" s="63">
        <v>3221</v>
      </c>
      <c r="B171" s="64" t="s">
        <v>344</v>
      </c>
      <c r="C171" s="247" t="s">
        <v>345</v>
      </c>
      <c r="D171" s="194">
        <v>1310</v>
      </c>
      <c r="E171" s="194">
        <v>1166</v>
      </c>
      <c r="F171" s="45">
        <f t="shared" si="26"/>
        <v>89.007633587786259</v>
      </c>
    </row>
    <row r="172" spans="1:6" ht="12.75" customHeight="1" x14ac:dyDescent="0.2">
      <c r="A172" s="63">
        <v>3222</v>
      </c>
      <c r="B172" s="64" t="s">
        <v>346</v>
      </c>
      <c r="C172" s="247" t="s">
        <v>347</v>
      </c>
      <c r="D172" s="194">
        <v>0</v>
      </c>
      <c r="E172" s="194">
        <v>1680.43</v>
      </c>
      <c r="F172" s="45" t="str">
        <f t="shared" si="26"/>
        <v>-</v>
      </c>
    </row>
    <row r="173" spans="1:6" ht="12.75" customHeight="1" x14ac:dyDescent="0.2">
      <c r="A173" s="63">
        <v>3223</v>
      </c>
      <c r="B173" s="65" t="s">
        <v>348</v>
      </c>
      <c r="C173" s="247" t="s">
        <v>349</v>
      </c>
      <c r="D173" s="194">
        <v>2352.56</v>
      </c>
      <c r="E173" s="194">
        <v>2227.7600000000002</v>
      </c>
      <c r="F173" s="45">
        <f t="shared" si="26"/>
        <v>94.695140612779284</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1680</v>
      </c>
      <c r="E175" s="194">
        <v>7</v>
      </c>
      <c r="F175" s="45">
        <f t="shared" si="26"/>
        <v>0.41666666666666669</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466147.9</v>
      </c>
      <c r="E178" s="60">
        <f t="shared" si="35"/>
        <v>1037973</v>
      </c>
      <c r="F178" s="45">
        <f t="shared" si="26"/>
        <v>222.67031558009808</v>
      </c>
    </row>
    <row r="179" spans="1:6" ht="12.75" customHeight="1" x14ac:dyDescent="0.2">
      <c r="A179" s="63">
        <v>3231</v>
      </c>
      <c r="B179" s="65" t="s">
        <v>360</v>
      </c>
      <c r="C179" s="247" t="s">
        <v>361</v>
      </c>
      <c r="D179" s="194">
        <v>6706.8</v>
      </c>
      <c r="E179" s="194">
        <v>5325.4</v>
      </c>
      <c r="F179" s="45">
        <f t="shared" si="26"/>
        <v>79.402993976262891</v>
      </c>
    </row>
    <row r="180" spans="1:6" ht="12.75" customHeight="1" x14ac:dyDescent="0.2">
      <c r="A180" s="63">
        <v>3232</v>
      </c>
      <c r="B180" s="65" t="s">
        <v>362</v>
      </c>
      <c r="C180" s="247" t="s">
        <v>363</v>
      </c>
      <c r="D180" s="194">
        <v>6947.09</v>
      </c>
      <c r="E180" s="194">
        <v>7509.81</v>
      </c>
      <c r="F180" s="45">
        <f t="shared" si="26"/>
        <v>108.10008219268788</v>
      </c>
    </row>
    <row r="181" spans="1:6" ht="12.75" customHeight="1" x14ac:dyDescent="0.2">
      <c r="A181" s="63">
        <v>3233</v>
      </c>
      <c r="B181" s="65" t="s">
        <v>364</v>
      </c>
      <c r="C181" s="247" t="s">
        <v>365</v>
      </c>
      <c r="D181" s="194">
        <v>19736.68</v>
      </c>
      <c r="E181" s="194">
        <v>29789.52</v>
      </c>
      <c r="F181" s="45">
        <f t="shared" si="26"/>
        <v>150.93480767788705</v>
      </c>
    </row>
    <row r="182" spans="1:6" ht="12.75" customHeight="1" x14ac:dyDescent="0.2">
      <c r="A182" s="63">
        <v>3234</v>
      </c>
      <c r="B182" s="65" t="s">
        <v>366</v>
      </c>
      <c r="C182" s="247" t="s">
        <v>367</v>
      </c>
      <c r="D182" s="194">
        <v>0</v>
      </c>
      <c r="E182" s="194"/>
      <c r="F182" s="45" t="str">
        <f t="shared" si="26"/>
        <v>-</v>
      </c>
    </row>
    <row r="183" spans="1:6" ht="12.75" customHeight="1" x14ac:dyDescent="0.2">
      <c r="A183" s="63">
        <v>3235</v>
      </c>
      <c r="B183" s="64" t="s">
        <v>368</v>
      </c>
      <c r="C183" s="247" t="s">
        <v>369</v>
      </c>
      <c r="D183" s="194">
        <v>42301.29</v>
      </c>
      <c r="E183" s="194">
        <v>34379</v>
      </c>
      <c r="F183" s="45">
        <f t="shared" si="26"/>
        <v>81.271753178212762</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232647.01</v>
      </c>
      <c r="E185" s="194">
        <v>712853.98</v>
      </c>
      <c r="F185" s="45">
        <f t="shared" si="26"/>
        <v>306.41011891792635</v>
      </c>
    </row>
    <row r="186" spans="1:6" ht="12.75" customHeight="1" x14ac:dyDescent="0.2">
      <c r="A186" s="63">
        <v>3238</v>
      </c>
      <c r="B186" s="64" t="s">
        <v>374</v>
      </c>
      <c r="C186" s="247" t="s">
        <v>375</v>
      </c>
      <c r="D186" s="194">
        <v>10885.63</v>
      </c>
      <c r="E186" s="194">
        <v>7117.01</v>
      </c>
      <c r="F186" s="45">
        <f t="shared" si="26"/>
        <v>65.379863177418301</v>
      </c>
    </row>
    <row r="187" spans="1:6" ht="12.75" customHeight="1" x14ac:dyDescent="0.2">
      <c r="A187" s="63">
        <v>3239</v>
      </c>
      <c r="B187" s="64" t="s">
        <v>376</v>
      </c>
      <c r="C187" s="247" t="s">
        <v>377</v>
      </c>
      <c r="D187" s="194">
        <v>146923.4</v>
      </c>
      <c r="E187" s="194">
        <v>240998.28</v>
      </c>
      <c r="F187" s="45">
        <f t="shared" si="26"/>
        <v>164.02988223795529</v>
      </c>
    </row>
    <row r="188" spans="1:6" ht="12.75" customHeight="1" x14ac:dyDescent="0.2">
      <c r="A188" s="63">
        <v>324</v>
      </c>
      <c r="B188" s="64" t="s">
        <v>378</v>
      </c>
      <c r="C188" s="247" t="s">
        <v>379</v>
      </c>
      <c r="D188" s="194">
        <v>87352.18</v>
      </c>
      <c r="E188" s="194">
        <v>72692.98</v>
      </c>
      <c r="F188" s="45">
        <f t="shared" si="26"/>
        <v>83.218278009776057</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28796.78</v>
      </c>
      <c r="E194" s="60">
        <f t="shared" si="36"/>
        <v>27766.22</v>
      </c>
      <c r="F194" s="45">
        <f t="shared" si="26"/>
        <v>96.421266544384494</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28296.78</v>
      </c>
      <c r="E197" s="194">
        <v>27766.22</v>
      </c>
      <c r="F197" s="45">
        <f t="shared" si="26"/>
        <v>98.125016344615901</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500</v>
      </c>
      <c r="E201" s="194"/>
      <c r="F201" s="45">
        <f t="shared" si="26"/>
        <v>0</v>
      </c>
    </row>
    <row r="202" spans="1:6" ht="12.75" customHeight="1" x14ac:dyDescent="0.2">
      <c r="A202" s="63">
        <v>34</v>
      </c>
      <c r="B202" s="183" t="s">
        <v>406</v>
      </c>
      <c r="C202" s="247" t="s">
        <v>407</v>
      </c>
      <c r="D202" s="60">
        <f t="shared" ref="D202:E202" si="37">D203+D208+D216</f>
        <v>1736.3</v>
      </c>
      <c r="E202" s="60">
        <f t="shared" si="37"/>
        <v>1950.28</v>
      </c>
      <c r="F202" s="45">
        <f t="shared" si="26"/>
        <v>112.32390715890111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1736.3</v>
      </c>
      <c r="E216" s="60">
        <f t="shared" si="40"/>
        <v>1950.28</v>
      </c>
      <c r="F216" s="45">
        <f t="shared" si="26"/>
        <v>112.32390715890111</v>
      </c>
    </row>
    <row r="217" spans="1:6" ht="12.75" customHeight="1" x14ac:dyDescent="0.2">
      <c r="A217" s="63">
        <v>3431</v>
      </c>
      <c r="B217" s="182" t="s">
        <v>436</v>
      </c>
      <c r="C217" s="247" t="s">
        <v>437</v>
      </c>
      <c r="D217" s="194">
        <v>644.20000000000005</v>
      </c>
      <c r="E217" s="194">
        <v>1354.98</v>
      </c>
      <c r="F217" s="45">
        <f t="shared" si="26"/>
        <v>210.33529959639861</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1092.0999999999999</v>
      </c>
      <c r="E219" s="194">
        <v>595.29999999999995</v>
      </c>
      <c r="F219" s="45">
        <f t="shared" si="26"/>
        <v>54.509660287519459</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724248.9800000001</v>
      </c>
      <c r="E299" s="60">
        <f>E152-E297+E298</f>
        <v>1279003.3700000001</v>
      </c>
      <c r="F299" s="45">
        <f t="shared" si="68"/>
        <v>176.5971931365371</v>
      </c>
    </row>
    <row r="300" spans="1:6" ht="12.75" customHeight="1" x14ac:dyDescent="0.2">
      <c r="A300" s="63" t="s">
        <v>582</v>
      </c>
      <c r="B300" s="64" t="s">
        <v>593</v>
      </c>
      <c r="C300" s="247" t="s">
        <v>594</v>
      </c>
      <c r="D300" s="60">
        <f>IF(D6&gt;=D299,D6-D299,0)</f>
        <v>3844.6599999999162</v>
      </c>
      <c r="E300" s="60">
        <f>IF(E6&gt;=E299,E6-E299,0)</f>
        <v>0</v>
      </c>
      <c r="F300" s="45">
        <f t="shared" si="68"/>
        <v>0</v>
      </c>
    </row>
    <row r="301" spans="1:6" ht="12.75" customHeight="1" x14ac:dyDescent="0.2">
      <c r="A301" s="63" t="s">
        <v>582</v>
      </c>
      <c r="B301" s="64" t="s">
        <v>595</v>
      </c>
      <c r="C301" s="247" t="s">
        <v>596</v>
      </c>
      <c r="D301" s="60">
        <f>IF(D299&gt;=D6,D299-D6,0)</f>
        <v>0</v>
      </c>
      <c r="E301" s="60">
        <f>IF(E299&gt;=E6,E299-E6,0)</f>
        <v>45475.680000000168</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58045.15</v>
      </c>
      <c r="E303" s="194">
        <v>54200.49</v>
      </c>
      <c r="F303" s="45">
        <f t="shared" si="68"/>
        <v>93.37643196718416</v>
      </c>
    </row>
    <row r="304" spans="1:6" ht="12.75" customHeight="1" x14ac:dyDescent="0.2">
      <c r="A304" s="63">
        <v>96</v>
      </c>
      <c r="B304" s="220" t="s">
        <v>601</v>
      </c>
      <c r="C304" s="247" t="s">
        <v>602</v>
      </c>
      <c r="D304" s="194">
        <v>3720</v>
      </c>
      <c r="E304" s="194">
        <v>3000</v>
      </c>
      <c r="F304" s="45">
        <f t="shared" si="68"/>
        <v>80.645161290322577</v>
      </c>
    </row>
    <row r="305" spans="1:6" ht="12" x14ac:dyDescent="0.2">
      <c r="A305" s="63">
        <v>9661</v>
      </c>
      <c r="B305" s="220" t="s">
        <v>603</v>
      </c>
      <c r="C305" s="247" t="s">
        <v>604</v>
      </c>
      <c r="D305" s="194">
        <v>3720</v>
      </c>
      <c r="E305" s="194">
        <v>3000</v>
      </c>
      <c r="F305" s="45">
        <f t="shared" si="68"/>
        <v>80.645161290322577</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3390.45</v>
      </c>
      <c r="E360" s="60">
        <f t="shared" si="86"/>
        <v>3150.25</v>
      </c>
      <c r="F360" s="45">
        <f t="shared" si="72"/>
        <v>92.915394711616457</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3390.45</v>
      </c>
      <c r="E373" s="60">
        <f t="shared" si="90"/>
        <v>3150.25</v>
      </c>
      <c r="F373" s="45">
        <f t="shared" si="72"/>
        <v>92.915394711616457</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3390.45</v>
      </c>
      <c r="E379" s="60">
        <f t="shared" si="92"/>
        <v>3150.25</v>
      </c>
      <c r="F379" s="45">
        <f t="shared" si="72"/>
        <v>92.915394711616457</v>
      </c>
    </row>
    <row r="380" spans="1:6" ht="12.75" customHeight="1" x14ac:dyDescent="0.2">
      <c r="A380" s="63">
        <v>4221</v>
      </c>
      <c r="B380" s="64" t="s">
        <v>648</v>
      </c>
      <c r="C380" s="247" t="s">
        <v>740</v>
      </c>
      <c r="D380" s="194">
        <v>324</v>
      </c>
      <c r="E380" s="194">
        <v>2164.25</v>
      </c>
      <c r="F380" s="45">
        <f t="shared" si="72"/>
        <v>667.97839506172841</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3066.45</v>
      </c>
      <c r="E385" s="194">
        <v>986</v>
      </c>
      <c r="F385" s="45">
        <f t="shared" si="72"/>
        <v>32.154445694532768</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3390.45</v>
      </c>
      <c r="E418" s="60">
        <f t="shared" si="102"/>
        <v>3150.25</v>
      </c>
      <c r="F418" s="45">
        <f t="shared" si="72"/>
        <v>92.915394711616457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2436.52</v>
      </c>
      <c r="E420" s="194">
        <v>5826.97</v>
      </c>
      <c r="F420" s="45">
        <f t="shared" si="72"/>
        <v>239.15133058624596</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728093.64</v>
      </c>
      <c r="E422" s="60">
        <f>E6+E308</f>
        <v>1233527.69</v>
      </c>
      <c r="F422" s="45">
        <f t="shared" si="72"/>
        <v>169.41882502915419</v>
      </c>
    </row>
    <row r="423" spans="1:6" ht="12.75" customHeight="1" x14ac:dyDescent="0.2">
      <c r="A423" s="63" t="s">
        <v>582</v>
      </c>
      <c r="B423" s="64" t="s">
        <v>805</v>
      </c>
      <c r="C423" s="247" t="s">
        <v>806</v>
      </c>
      <c r="D423" s="60">
        <f t="shared" ref="D423:E423" si="103">D299+D360</f>
        <v>727639.43</v>
      </c>
      <c r="E423" s="60">
        <f t="shared" si="103"/>
        <v>1282153.6200000001</v>
      </c>
      <c r="F423" s="45">
        <f t="shared" si="72"/>
        <v>176.20727617798281</v>
      </c>
    </row>
    <row r="424" spans="1:6" ht="12.75" customHeight="1" x14ac:dyDescent="0.2">
      <c r="A424" s="63" t="s">
        <v>582</v>
      </c>
      <c r="B424" s="64" t="s">
        <v>807</v>
      </c>
      <c r="C424" s="247" t="s">
        <v>808</v>
      </c>
      <c r="D424" s="60">
        <f t="shared" ref="D424:E424" si="104">IF(D422&gt;=D423,D422-D423,0)</f>
        <v>454.20999999996275</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48625.930000000168</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60481.67</v>
      </c>
      <c r="E427" s="60">
        <f t="shared" si="107"/>
        <v>60027.46</v>
      </c>
      <c r="F427" s="45">
        <f t="shared" si="72"/>
        <v>99.249012138719053</v>
      </c>
    </row>
    <row r="428" spans="1:6" ht="24" x14ac:dyDescent="0.2">
      <c r="A428" s="249" t="s">
        <v>816</v>
      </c>
      <c r="B428" s="243" t="s">
        <v>817</v>
      </c>
      <c r="C428" s="250" t="s">
        <v>818</v>
      </c>
      <c r="D428" s="81">
        <f t="shared" ref="D428:E428" si="108">D304+D421</f>
        <v>3720</v>
      </c>
      <c r="E428" s="81">
        <f t="shared" si="108"/>
        <v>3000</v>
      </c>
      <c r="F428" s="61">
        <f t="shared" si="72"/>
        <v>80.645161290322577</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728093.64</v>
      </c>
      <c r="E643" s="60">
        <f>E422+E430</f>
        <v>1233527.69</v>
      </c>
      <c r="F643" s="45">
        <f t="shared" si="109"/>
        <v>169.41882502915419</v>
      </c>
    </row>
    <row r="644" spans="1:6" ht="12.75" customHeight="1" x14ac:dyDescent="0.2">
      <c r="A644" s="63" t="s">
        <v>582</v>
      </c>
      <c r="B644" s="64" t="s">
        <v>1238</v>
      </c>
      <c r="C644" s="247" t="s">
        <v>1239</v>
      </c>
      <c r="D644" s="60">
        <f>D423+D535</f>
        <v>727639.43</v>
      </c>
      <c r="E644" s="60">
        <f>E423+E535</f>
        <v>1282153.6200000001</v>
      </c>
      <c r="F644" s="45">
        <f t="shared" si="109"/>
        <v>176.20727617798281</v>
      </c>
    </row>
    <row r="645" spans="1:6" ht="12.75" customHeight="1" x14ac:dyDescent="0.2">
      <c r="A645" s="63" t="s">
        <v>582</v>
      </c>
      <c r="B645" s="64" t="s">
        <v>1240</v>
      </c>
      <c r="C645" s="247" t="s">
        <v>1241</v>
      </c>
      <c r="D645" s="60">
        <f t="shared" ref="D645:E645" si="163">IF(D643&gt;=D644,D643-D644,0)</f>
        <v>454.20999999996275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48625.930000000168</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60481.67</v>
      </c>
      <c r="E648" s="60">
        <f>IF(E427-E426+E642-E641&gt;=0,E427-E426+E642-E641,0)</f>
        <v>60027.46</v>
      </c>
      <c r="F648" s="45">
        <f t="shared" si="109"/>
        <v>99.249012138719053</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60027.460000000036</v>
      </c>
      <c r="E650" s="60">
        <f t="shared" si="166"/>
        <v>108653.39000000016</v>
      </c>
      <c r="F650" s="45">
        <f t="shared" si="109"/>
        <v>181.00614285528673</v>
      </c>
    </row>
    <row r="651" spans="1:6" ht="24" x14ac:dyDescent="0.2">
      <c r="A651" s="249" t="s">
        <v>1252</v>
      </c>
      <c r="B651" s="184" t="s">
        <v>1253</v>
      </c>
      <c r="C651" s="250" t="s">
        <v>1252</v>
      </c>
      <c r="D651" s="196">
        <v>0</v>
      </c>
      <c r="E651" s="196"/>
      <c r="F651" s="61" t="str">
        <f t="shared" si="109"/>
        <v>-</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70.63</v>
      </c>
      <c r="E653" s="194">
        <v>5242.71</v>
      </c>
      <c r="F653" s="45">
        <f t="shared" ref="F653:F740" si="167">IF(D653&lt;&gt;0,IF(E653/D653&gt;=100,"&gt;&gt;100",E653/D653*100),"-")</f>
        <v>7422.7806880928792</v>
      </c>
    </row>
    <row r="654" spans="1:6" ht="12.75" customHeight="1" x14ac:dyDescent="0.2">
      <c r="A654" s="63" t="s">
        <v>1257</v>
      </c>
      <c r="B654" s="64" t="s">
        <v>1258</v>
      </c>
      <c r="C654" s="247" t="s">
        <v>1257</v>
      </c>
      <c r="D654" s="194">
        <v>351966.29</v>
      </c>
      <c r="E654" s="194">
        <v>566014.49</v>
      </c>
      <c r="F654" s="45">
        <f t="shared" si="167"/>
        <v>160.81497179744119</v>
      </c>
    </row>
    <row r="655" spans="1:6" ht="12.75" customHeight="1" x14ac:dyDescent="0.2">
      <c r="A655" s="63" t="s">
        <v>1259</v>
      </c>
      <c r="B655" s="64" t="s">
        <v>1260</v>
      </c>
      <c r="C655" s="247" t="s">
        <v>1259</v>
      </c>
      <c r="D655" s="194">
        <v>346794.21</v>
      </c>
      <c r="E655" s="194">
        <v>571200.49</v>
      </c>
      <c r="F655" s="45">
        <f t="shared" si="167"/>
        <v>164.70877354036563</v>
      </c>
    </row>
    <row r="656" spans="1:6" ht="24" x14ac:dyDescent="0.2">
      <c r="A656" s="63">
        <v>11</v>
      </c>
      <c r="B656" s="64" t="s">
        <v>1261</v>
      </c>
      <c r="C656" s="247" t="s">
        <v>1262</v>
      </c>
      <c r="D656" s="60">
        <f t="shared" ref="D656:E656" si="168">+D653+D654-D655</f>
        <v>5242.7099999999627</v>
      </c>
      <c r="E656" s="60">
        <f t="shared" si="168"/>
        <v>56.709999999962747</v>
      </c>
      <c r="F656" s="45">
        <f t="shared" si="167"/>
        <v>1.0816924834668169</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4</v>
      </c>
      <c r="E658" s="253">
        <v>3</v>
      </c>
      <c r="F658" s="45">
        <f t="shared" si="167"/>
        <v>75</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4</v>
      </c>
      <c r="E660" s="253">
        <v>3</v>
      </c>
      <c r="F660" s="45">
        <f t="shared" si="167"/>
        <v>75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117248.98</v>
      </c>
      <c r="E683" s="192">
        <v>130000</v>
      </c>
      <c r="F683" s="71">
        <f t="shared" si="167"/>
        <v>110.8751649694522</v>
      </c>
    </row>
    <row r="684" spans="1:6" ht="24" x14ac:dyDescent="0.2">
      <c r="A684" s="70">
        <v>63613</v>
      </c>
      <c r="B684" s="182" t="s">
        <v>1318</v>
      </c>
      <c r="C684" s="278" t="s">
        <v>1319</v>
      </c>
      <c r="D684" s="192">
        <v>26000</v>
      </c>
      <c r="E684" s="192">
        <v>74000</v>
      </c>
      <c r="F684" s="71">
        <f t="shared" si="167"/>
        <v>284.61538461538464</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810.14</v>
      </c>
      <c r="E734" s="192">
        <v>642.64</v>
      </c>
      <c r="F734" s="71">
        <f t="shared" si="167"/>
        <v>79.32456118695535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79112.45</v>
      </c>
      <c r="E737" s="194">
        <v>125534.81</v>
      </c>
      <c r="F737" s="45">
        <f t="shared" si="167"/>
        <v>158.67895634631464</v>
      </c>
    </row>
    <row r="738" spans="1:6" ht="12.75" customHeight="1" x14ac:dyDescent="0.2">
      <c r="A738" s="63" t="s">
        <v>1406</v>
      </c>
      <c r="B738" s="64" t="s">
        <v>1407</v>
      </c>
      <c r="C738" s="247" t="s">
        <v>1406</v>
      </c>
      <c r="D738" s="194">
        <v>11554.01</v>
      </c>
      <c r="E738" s="194">
        <v>29410.18</v>
      </c>
      <c r="F738" s="45">
        <f t="shared" si="167"/>
        <v>254.54521849989743</v>
      </c>
    </row>
    <row r="739" spans="1:6" ht="12.75" customHeight="1" x14ac:dyDescent="0.2">
      <c r="A739" s="70" t="s">
        <v>1408</v>
      </c>
      <c r="B739" s="65" t="s">
        <v>1409</v>
      </c>
      <c r="C739" s="278" t="s">
        <v>1408</v>
      </c>
      <c r="D739" s="192">
        <v>17.579999999999998</v>
      </c>
      <c r="E739" s="192"/>
      <c r="F739" s="71">
        <f t="shared" si="167"/>
        <v>0</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12"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3" zoomScaleNormal="100" workbookViewId="0">
      <selection activeCell="D387" sqref="D38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64422.09</v>
      </c>
      <c r="E6" s="180">
        <f t="shared" si="0"/>
        <v>56916.44000000001</v>
      </c>
      <c r="F6" s="181">
        <f t="shared" ref="F6:F298" si="1">IF(D6&gt;0,IF(E6/D6&gt;=100,"&gt;&gt;100",E6/D6*100),"-")</f>
        <v>88.349260323593995</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55459.38</v>
      </c>
      <c r="E7" s="79">
        <f t="shared" si="2"/>
        <v>53859.73000000001</v>
      </c>
      <c r="F7" s="71">
        <f t="shared" si="1"/>
        <v>97.115636705639361</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1403.28</v>
      </c>
      <c r="E8" s="79">
        <f>E9+E10-E11</f>
        <v>1403.28</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1403.28</v>
      </c>
      <c r="E10" s="192">
        <v>1403.28</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54056.1</v>
      </c>
      <c r="E12" s="79">
        <f t="shared" si="3"/>
        <v>52456.450000000012</v>
      </c>
      <c r="F12" s="71">
        <f t="shared" si="1"/>
        <v>97.040759507252673</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54056.1</v>
      </c>
      <c r="E19" s="79">
        <f t="shared" si="5"/>
        <v>52456.450000000012</v>
      </c>
      <c r="F19" s="71">
        <f t="shared" si="1"/>
        <v>97.040759507252673</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25601.759999999998</v>
      </c>
      <c r="E20" s="192">
        <v>24619.61</v>
      </c>
      <c r="F20" s="71">
        <f t="shared" si="1"/>
        <v>96.163740305354011</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3805.06</v>
      </c>
      <c r="E21" s="192">
        <v>3637.96</v>
      </c>
      <c r="F21" s="71">
        <f t="shared" si="1"/>
        <v>95.608479235544252</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389.41</v>
      </c>
      <c r="E24" s="192">
        <v>0</v>
      </c>
      <c r="F24" s="71">
        <f t="shared" si="1"/>
        <v>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48032.69</v>
      </c>
      <c r="E25" s="192">
        <v>48032.69</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9604.2199999999993</v>
      </c>
      <c r="E26" s="192">
        <v>9604.2199999999993</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33377.040000000001</v>
      </c>
      <c r="E28" s="192">
        <v>33438.03</v>
      </c>
      <c r="F28" s="71">
        <f t="shared" si="1"/>
        <v>100.18273040389441</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2816.54</v>
      </c>
      <c r="E54" s="192">
        <v>2823.54</v>
      </c>
      <c r="F54" s="71">
        <f t="shared" si="1"/>
        <v>100.24853188664105</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2816.54</v>
      </c>
      <c r="E55" s="192">
        <v>2823.54</v>
      </c>
      <c r="F55" s="71">
        <f t="shared" si="1"/>
        <v>100.24853188664105</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8962.7099999999991</v>
      </c>
      <c r="E69" s="79">
        <f>E70+E82+E88+E119+E135+E147+E165+E171</f>
        <v>3056.71</v>
      </c>
      <c r="F69" s="71">
        <f t="shared" si="1"/>
        <v>34.104751799399963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5242.71</v>
      </c>
      <c r="E70" s="79">
        <f t="shared" si="12"/>
        <v>56.71</v>
      </c>
      <c r="F70" s="71">
        <f t="shared" si="1"/>
        <v>1.0816924834675197</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5079.8999999999996</v>
      </c>
      <c r="E71" s="79">
        <f t="shared" si="13"/>
        <v>56.71</v>
      </c>
      <c r="F71" s="71">
        <f t="shared" si="1"/>
        <v>1.1163605582787064</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5079.8999999999996</v>
      </c>
      <c r="E73" s="192">
        <v>56.71</v>
      </c>
      <c r="F73" s="71">
        <f t="shared" si="1"/>
        <v>1.1163605582787064</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162.81</v>
      </c>
      <c r="E80" s="192"/>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3720</v>
      </c>
      <c r="E147" s="79">
        <f t="shared" si="24"/>
        <v>3000</v>
      </c>
      <c r="F147" s="71">
        <f t="shared" si="1"/>
        <v>80.645161290322577</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3720</v>
      </c>
      <c r="E161" s="192">
        <v>3000</v>
      </c>
      <c r="F161" s="71">
        <f t="shared" si="1"/>
        <v>80.645161290322577</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64422.090000000011</v>
      </c>
      <c r="E176" s="79">
        <f>E177+E251</f>
        <v>56916.44</v>
      </c>
      <c r="F176" s="71">
        <f t="shared" si="1"/>
        <v>88.349260323593953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93054.140000000014</v>
      </c>
      <c r="E177" s="79">
        <f>E178+E197+E203+E219+E247+E248</f>
        <v>136494.07</v>
      </c>
      <c r="F177" s="71">
        <f t="shared" si="1"/>
        <v>146.68242595117206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70570.350000000006</v>
      </c>
      <c r="E178" s="79">
        <f>SUM(E179:E181)+E185+E186+SUM(E194:E196)</f>
        <v>101271.26</v>
      </c>
      <c r="F178" s="71">
        <f t="shared" si="1"/>
        <v>143.50397865392475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10933.67</v>
      </c>
      <c r="E179" s="192">
        <v>10955.31</v>
      </c>
      <c r="F179" s="71">
        <f t="shared" si="1"/>
        <v>100.19792073475786</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59587.49</v>
      </c>
      <c r="E180" s="192">
        <v>90278.2</v>
      </c>
      <c r="F180" s="71">
        <f t="shared" si="1"/>
        <v>151.50529079174169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49.19</v>
      </c>
      <c r="E181" s="79">
        <f t="shared" si="28"/>
        <v>37.75</v>
      </c>
      <c r="F181" s="71">
        <f t="shared" si="1"/>
        <v>76.743240496035781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49.19</v>
      </c>
      <c r="E184" s="192">
        <v>37.75</v>
      </c>
      <c r="F184" s="71">
        <f t="shared" si="1"/>
        <v>76.743240496035781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22483.79</v>
      </c>
      <c r="E219" s="79">
        <f t="shared" si="34"/>
        <v>35222.81</v>
      </c>
      <c r="F219" s="71">
        <f t="shared" si="1"/>
        <v>156.65868610229859</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22483.79</v>
      </c>
      <c r="E220" s="79">
        <f t="shared" si="35"/>
        <v>35222.81</v>
      </c>
      <c r="F220" s="71">
        <f t="shared" si="1"/>
        <v>156.65868610229859</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22483.79</v>
      </c>
      <c r="E228" s="192">
        <v>35222.81</v>
      </c>
      <c r="F228" s="71">
        <f t="shared" si="1"/>
        <v>156.65868610229859</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-28632.05</v>
      </c>
      <c r="E251" s="79">
        <f>+E252+E255-E264+E274+E291</f>
        <v>-79577.63</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27675.41</v>
      </c>
      <c r="E252" s="79">
        <f>E253-E254</f>
        <v>26075.759999999998</v>
      </c>
      <c r="F252" s="71">
        <f t="shared" si="1"/>
        <v>94.219959162303283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27675.41</v>
      </c>
      <c r="E253" s="192">
        <v>26075.759999999998</v>
      </c>
      <c r="F253" s="71">
        <f t="shared" si="1"/>
        <v>94.219959162303283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-60027.46</v>
      </c>
      <c r="E255" s="79">
        <f>E256-E260</f>
        <v>-108653.39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60027.46</v>
      </c>
      <c r="E260" s="79">
        <f>SUM(E261:E263)</f>
        <v>108653.39</v>
      </c>
      <c r="F260" s="71">
        <f t="shared" si="1"/>
        <v>181.00614285528656</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54200.49</v>
      </c>
      <c r="E261" s="192">
        <v>99676.17</v>
      </c>
      <c r="F261" s="71">
        <f t="shared" si="1"/>
        <v>183.90271010465037</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5826.97</v>
      </c>
      <c r="E262" s="192">
        <v>8977.2199999999993</v>
      </c>
      <c r="F262" s="71">
        <f t="shared" si="1"/>
        <v>154.0632610087232</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3720</v>
      </c>
      <c r="E274" s="79">
        <f>SUM(E275:E277)+SUM(E286:E290)</f>
        <v>3000</v>
      </c>
      <c r="F274" s="71">
        <f t="shared" si="1"/>
        <v>80.645161290322577</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3720</v>
      </c>
      <c r="E288" s="192">
        <v>3000</v>
      </c>
      <c r="F288" s="71">
        <f t="shared" si="39"/>
        <v>80.645161290322577</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1720</v>
      </c>
      <c r="E302" s="192">
        <v>3000</v>
      </c>
      <c r="F302" s="71">
        <f t="shared" si="43"/>
        <v>174.41860465116278</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2000</v>
      </c>
      <c r="E303" s="192"/>
      <c r="F303" s="71">
        <f t="shared" si="43"/>
        <v>0</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24859.46</v>
      </c>
      <c r="E336" s="192"/>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45710.89</v>
      </c>
      <c r="E337" s="192">
        <v>101271.26</v>
      </c>
      <c r="F337" s="71">
        <f t="shared" si="43"/>
        <v>221.5473380632055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22483.79</v>
      </c>
      <c r="E342" s="192">
        <v>35222.81</v>
      </c>
      <c r="F342" s="71">
        <f t="shared" si="43"/>
        <v>156.65868610229859</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0" workbookViewId="0">
      <selection activeCell="E110" sqref="E11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2833</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727639.43</v>
      </c>
      <c r="E107" s="60">
        <f t="shared" si="21"/>
        <v>1282153.6200000001</v>
      </c>
      <c r="F107" s="45">
        <f t="shared" si="1"/>
        <v>176.20727617798281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727639.43</v>
      </c>
      <c r="E109" s="194">
        <v>1282153.6200000001</v>
      </c>
      <c r="F109" s="45">
        <f t="shared" si="1"/>
        <v>176.20727617798281</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727639.43</v>
      </c>
      <c r="E141" s="81">
        <f t="shared" si="28"/>
        <v>1282153.6200000001</v>
      </c>
      <c r="F141" s="61">
        <f t="shared" si="1"/>
        <v>176.20727617798281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9" sqref="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3085</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10" sqref="D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3155</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93054.14</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1382298.4000000001</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1279003.3700000001</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129641.08</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1147412.01</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1950.28</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3150.25</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100144.78</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100144.78</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1338858.47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1150</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1247152.46</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129619.44</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1115571.3</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1961.72</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3150.25</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87405.759999999995</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87405.759999999995</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136494.07000000007</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136494.07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1150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100121.26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35222.81</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3155</v>
      </c>
      <c r="B1" s="384"/>
      <c r="C1" s="384"/>
      <c r="D1" s="384"/>
      <c r="E1" s="51" t="s">
        <v>3302</v>
      </c>
      <c r="F1" s="51"/>
      <c r="G1" s="51"/>
      <c r="H1" s="51"/>
      <c r="I1" s="51"/>
      <c r="J1" s="51"/>
      <c r="K1" s="51"/>
      <c r="L1" s="51"/>
      <c r="M1" s="51"/>
      <c r="N1" s="51"/>
      <c r="O1" s="51"/>
      <c r="P1" s="51"/>
    </row>
    <row r="2" spans="1:17" ht="37.5" customHeight="1" x14ac:dyDescent="0.2">
      <c r="A2" s="386" t="s">
        <v>3303</v>
      </c>
      <c r="B2" s="384"/>
      <c r="C2" s="384"/>
      <c r="D2" s="38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2</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49202</v>
      </c>
      <c r="P3" s="51"/>
    </row>
    <row r="4" spans="1:17" ht="19.5" customHeight="1" x14ac:dyDescent="0.2">
      <c r="A4" s="390" t="s">
        <v>3314</v>
      </c>
      <c r="B4" s="391"/>
      <c r="C4" s="39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3327</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3336</v>
      </c>
      <c r="B23" s="388"/>
      <c r="C23" s="389"/>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3655</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2020</v>
      </c>
      <c r="B1" s="405"/>
      <c r="C1" s="405"/>
    </row>
    <row r="2" spans="1:16" ht="33" customHeight="1" x14ac:dyDescent="0.2">
      <c r="A2" s="406" t="s">
        <v>2021</v>
      </c>
      <c r="B2" s="407"/>
      <c r="C2" s="397"/>
      <c r="D2" s="5"/>
      <c r="E2" s="5"/>
      <c r="F2" s="5"/>
      <c r="G2" s="5"/>
      <c r="H2" s="5"/>
      <c r="I2" s="5"/>
      <c r="J2" s="5"/>
      <c r="K2" s="5"/>
      <c r="L2" s="5"/>
      <c r="M2" s="5"/>
      <c r="N2" s="5"/>
      <c r="O2" s="5"/>
      <c r="P2" s="5"/>
    </row>
    <row r="3" spans="1:16" ht="18.75" customHeight="1" x14ac:dyDescent="0.2">
      <c r="A3" s="222" t="s">
        <v>2022</v>
      </c>
      <c r="B3" s="408"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1" t="s">
        <v>2104</v>
      </c>
      <c r="C46" s="397"/>
      <c r="D46" s="5"/>
      <c r="E46" s="5"/>
      <c r="F46" s="5"/>
      <c r="G46" s="5"/>
      <c r="H46" s="5"/>
      <c r="I46" s="5"/>
      <c r="J46" s="5"/>
      <c r="K46" s="5"/>
      <c r="L46" s="5"/>
      <c r="M46" s="5"/>
      <c r="N46" s="5"/>
      <c r="O46" s="5"/>
      <c r="P46" s="5"/>
    </row>
    <row r="47" spans="1:16" ht="66" hidden="1" customHeight="1" x14ac:dyDescent="0.2">
      <c r="A47" s="39" t="s">
        <v>2105</v>
      </c>
      <c r="B47" s="402" t="s">
        <v>2106</v>
      </c>
      <c r="C47" s="402"/>
      <c r="D47" s="5"/>
      <c r="E47" s="5"/>
      <c r="F47" s="5"/>
      <c r="G47" s="5"/>
      <c r="H47" s="5"/>
      <c r="I47" s="5"/>
      <c r="J47" s="5"/>
      <c r="K47" s="5"/>
      <c r="L47" s="5"/>
      <c r="M47" s="5"/>
      <c r="N47" s="5"/>
      <c r="O47" s="5"/>
      <c r="P47" s="5"/>
    </row>
    <row r="48" spans="1:16" ht="123.75" customHeight="1" x14ac:dyDescent="0.2">
      <c r="A48" s="202" t="s">
        <v>2107</v>
      </c>
      <c r="B48" s="400" t="s">
        <v>2108</v>
      </c>
      <c r="C48" s="399"/>
      <c r="D48" s="5"/>
      <c r="E48" s="5"/>
      <c r="F48" s="5"/>
      <c r="G48" s="5"/>
      <c r="H48" s="5"/>
      <c r="I48" s="5"/>
      <c r="J48" s="5"/>
      <c r="K48" s="5"/>
      <c r="L48" s="5"/>
      <c r="M48" s="5"/>
      <c r="N48" s="5"/>
      <c r="O48" s="5"/>
      <c r="P48" s="5"/>
    </row>
    <row r="49" spans="1:16" ht="34.5" customHeight="1" x14ac:dyDescent="0.2">
      <c r="A49" s="202" t="s">
        <v>2109</v>
      </c>
      <c r="B49" s="398" t="s">
        <v>2110</v>
      </c>
      <c r="C49" s="399"/>
      <c r="D49" s="5"/>
      <c r="E49" s="5"/>
      <c r="F49" s="5"/>
      <c r="G49" s="5"/>
      <c r="H49" s="5"/>
      <c r="I49" s="5"/>
      <c r="J49" s="5"/>
      <c r="K49" s="5"/>
      <c r="L49" s="5"/>
      <c r="M49" s="5"/>
      <c r="N49" s="5"/>
      <c r="O49" s="5"/>
      <c r="P49" s="5"/>
    </row>
    <row r="50" spans="1:16" ht="34.5" customHeight="1" x14ac:dyDescent="0.2">
      <c r="A50" s="202" t="s">
        <v>2111</v>
      </c>
      <c r="B50" s="398" t="s">
        <v>2112</v>
      </c>
      <c r="C50" s="399"/>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3" t="s">
        <v>2118</v>
      </c>
      <c r="C53" s="404"/>
      <c r="D53" s="5"/>
      <c r="E53" s="5"/>
      <c r="F53" s="5"/>
      <c r="G53" s="5"/>
      <c r="H53" s="5"/>
      <c r="I53" s="5"/>
      <c r="J53" s="5"/>
      <c r="K53" s="5"/>
      <c r="L53" s="5"/>
      <c r="M53" s="5"/>
      <c r="N53" s="5"/>
      <c r="O53" s="5"/>
      <c r="P53" s="5"/>
    </row>
    <row r="54" spans="1:16" ht="31.5" customHeight="1" x14ac:dyDescent="0.2">
      <c r="A54" s="224" t="s">
        <v>2119</v>
      </c>
      <c r="B54" s="403" t="s">
        <v>2120</v>
      </c>
      <c r="C54" s="404"/>
      <c r="D54" s="5"/>
      <c r="E54" s="5"/>
      <c r="F54" s="5"/>
      <c r="G54" s="5"/>
      <c r="H54" s="5"/>
      <c r="I54" s="5"/>
      <c r="J54" s="5"/>
      <c r="K54" s="5"/>
      <c r="L54" s="5"/>
      <c r="M54" s="5"/>
      <c r="N54" s="5"/>
      <c r="O54" s="5"/>
      <c r="P54" s="5"/>
    </row>
    <row r="55" spans="1:16" ht="54.6" customHeight="1" x14ac:dyDescent="0.2">
      <c r="A55" s="224" t="s">
        <v>2121</v>
      </c>
      <c r="B55" s="403" t="s">
        <v>2122</v>
      </c>
      <c r="C55" s="404"/>
      <c r="D55" s="5"/>
      <c r="E55" s="5"/>
      <c r="F55" s="5"/>
      <c r="G55" s="5"/>
      <c r="H55" s="5"/>
      <c r="I55" s="5"/>
      <c r="J55" s="5"/>
      <c r="K55" s="5"/>
      <c r="L55" s="5"/>
      <c r="M55" s="5"/>
      <c r="N55" s="5"/>
      <c r="O55" s="5"/>
      <c r="P55" s="5"/>
    </row>
    <row r="56" spans="1:16" ht="54.6" customHeight="1" x14ac:dyDescent="0.2">
      <c r="A56" s="224" t="s">
        <v>2123</v>
      </c>
      <c r="B56" s="403" t="s">
        <v>2124</v>
      </c>
      <c r="C56" s="404"/>
      <c r="D56" s="5"/>
      <c r="E56" s="5"/>
      <c r="F56" s="5"/>
      <c r="G56" s="5"/>
      <c r="H56" s="5"/>
      <c r="I56" s="5"/>
      <c r="J56" s="5"/>
      <c r="K56" s="5"/>
      <c r="L56" s="5"/>
      <c r="M56" s="5"/>
      <c r="N56" s="5"/>
      <c r="O56" s="5"/>
      <c r="P56" s="5"/>
    </row>
    <row r="57" spans="1:16" ht="54" customHeight="1" x14ac:dyDescent="0.2">
      <c r="A57" s="224" t="s">
        <v>2125</v>
      </c>
      <c r="B57" s="403" t="s">
        <v>2126</v>
      </c>
      <c r="C57" s="404"/>
      <c r="D57" s="5"/>
      <c r="E57" s="5"/>
      <c r="F57" s="5"/>
      <c r="G57" s="5"/>
      <c r="H57" s="5"/>
      <c r="I57" s="5"/>
      <c r="J57" s="5"/>
      <c r="K57" s="5"/>
      <c r="L57" s="5"/>
      <c r="M57" s="5"/>
      <c r="N57" s="5"/>
      <c r="O57" s="5"/>
      <c r="P57" s="5"/>
    </row>
    <row r="58" spans="1:16" ht="31.15" customHeight="1" x14ac:dyDescent="0.2">
      <c r="A58" s="270" t="s">
        <v>2127</v>
      </c>
      <c r="B58" s="394" t="s">
        <v>2128</v>
      </c>
      <c r="C58" s="395"/>
      <c r="D58" s="5"/>
      <c r="E58" s="5"/>
      <c r="F58" s="5"/>
      <c r="G58" s="5"/>
      <c r="H58" s="5"/>
      <c r="I58" s="5"/>
      <c r="J58" s="5"/>
      <c r="K58" s="5"/>
      <c r="L58" s="5"/>
      <c r="M58" s="5"/>
      <c r="N58" s="5"/>
      <c r="O58" s="5"/>
      <c r="P58" s="5"/>
    </row>
    <row r="59" spans="1:16" ht="46.5" customHeight="1" x14ac:dyDescent="0.2">
      <c r="A59" s="302" t="s">
        <v>2129</v>
      </c>
      <c r="B59" s="409" t="s">
        <v>2130</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Sandra Kenji</cp:lastModifiedBy>
  <cp:lastPrinted>2025-11-26T12:43:51Z</cp:lastPrinted>
  <dcterms:created xsi:type="dcterms:W3CDTF">2022-04-01T05:14:30Z</dcterms:created>
  <dcterms:modified xsi:type="dcterms:W3CDTF">2026-01-29T10:33:44Z</dcterms:modified>
</cp:coreProperties>
</file>